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ный инженер\Desktop\Замеры нагрузок\Замеры 2024г\Замеры декабрь 2024\Замеры\"/>
    </mc:Choice>
  </mc:AlternateContent>
  <xr:revisionPtr revIDLastSave="0" documentId="13_ncr:1_{D5991549-CE86-4C63-AC2E-97D863304E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.К-МИЯКИ" sheetId="1" r:id="rId1"/>
  </sheets>
  <calcPr calcId="181029"/>
</workbook>
</file>

<file path=xl/calcChain.xml><?xml version="1.0" encoding="utf-8"?>
<calcChain xmlns="http://schemas.openxmlformats.org/spreadsheetml/2006/main">
  <c r="G171" i="1" l="1"/>
  <c r="F171" i="1"/>
  <c r="E171" i="1"/>
  <c r="G179" i="1"/>
  <c r="F179" i="1"/>
  <c r="E179" i="1"/>
  <c r="G418" i="1"/>
  <c r="F418" i="1"/>
  <c r="E418" i="1"/>
  <c r="G513" i="1"/>
  <c r="F513" i="1"/>
  <c r="E513" i="1"/>
  <c r="E327" i="1"/>
  <c r="F327" i="1"/>
  <c r="G327" i="1"/>
  <c r="G244" i="1"/>
  <c r="F244" i="1"/>
  <c r="E244" i="1"/>
  <c r="G505" i="1"/>
  <c r="F505" i="1"/>
  <c r="E505" i="1"/>
  <c r="G97" i="1"/>
  <c r="F97" i="1"/>
  <c r="E97" i="1"/>
  <c r="G424" i="1"/>
  <c r="F424" i="1"/>
  <c r="E424" i="1"/>
  <c r="G498" i="1"/>
  <c r="F498" i="1"/>
  <c r="E498" i="1"/>
  <c r="F163" i="1"/>
  <c r="G234" i="1"/>
  <c r="E27" i="1"/>
  <c r="F27" i="1"/>
  <c r="F303" i="1"/>
  <c r="G303" i="1"/>
  <c r="F234" i="1"/>
  <c r="G491" i="1"/>
  <c r="F491" i="1"/>
  <c r="E491" i="1"/>
  <c r="G484" i="1"/>
  <c r="F484" i="1"/>
  <c r="E484" i="1"/>
  <c r="G479" i="1"/>
  <c r="F479" i="1"/>
  <c r="E479" i="1"/>
  <c r="G471" i="1"/>
  <c r="F471" i="1"/>
  <c r="E471" i="1"/>
  <c r="G463" i="1"/>
  <c r="F463" i="1"/>
  <c r="E463" i="1"/>
  <c r="G117" i="1"/>
  <c r="F117" i="1"/>
  <c r="E117" i="1"/>
  <c r="G448" i="1"/>
  <c r="F448" i="1"/>
  <c r="E448" i="1"/>
  <c r="E449" i="1" s="1"/>
  <c r="G457" i="1"/>
  <c r="F457" i="1"/>
  <c r="E457" i="1"/>
  <c r="G449" i="1"/>
  <c r="F449" i="1"/>
  <c r="G440" i="1"/>
  <c r="F440" i="1"/>
  <c r="E440" i="1"/>
  <c r="G10" i="1"/>
  <c r="F10" i="1"/>
  <c r="E10" i="1"/>
  <c r="G430" i="1"/>
  <c r="F430" i="1"/>
  <c r="E430" i="1"/>
  <c r="G412" i="1"/>
  <c r="F412" i="1"/>
  <c r="E412" i="1"/>
  <c r="G406" i="1"/>
  <c r="F406" i="1"/>
  <c r="E406" i="1"/>
  <c r="G397" i="1"/>
  <c r="F397" i="1"/>
  <c r="E397" i="1"/>
  <c r="G392" i="1"/>
  <c r="F392" i="1"/>
  <c r="E392" i="1"/>
  <c r="G383" i="1"/>
  <c r="F383" i="1"/>
  <c r="E383" i="1"/>
  <c r="G375" i="1"/>
  <c r="F375" i="1"/>
  <c r="E375" i="1"/>
  <c r="G369" i="1"/>
  <c r="F369" i="1"/>
  <c r="E369" i="1"/>
  <c r="G360" i="1"/>
  <c r="F360" i="1"/>
  <c r="E360" i="1"/>
  <c r="G81" i="1"/>
  <c r="F81" i="1"/>
  <c r="E81" i="1"/>
  <c r="G71" i="1"/>
  <c r="F71" i="1"/>
  <c r="E71" i="1"/>
  <c r="G295" i="1"/>
  <c r="F295" i="1"/>
  <c r="E295" i="1"/>
  <c r="G27" i="1"/>
  <c r="E303" i="1"/>
  <c r="G110" i="1"/>
  <c r="F110" i="1"/>
  <c r="E110" i="1"/>
  <c r="E353" i="1"/>
  <c r="F353" i="1"/>
  <c r="G353" i="1"/>
  <c r="G347" i="1"/>
  <c r="F347" i="1"/>
  <c r="E347" i="1"/>
  <c r="G341" i="1"/>
  <c r="F341" i="1"/>
  <c r="E341" i="1"/>
  <c r="G334" i="1"/>
  <c r="F334" i="1"/>
  <c r="E334" i="1"/>
  <c r="G284" i="1"/>
  <c r="F284" i="1"/>
  <c r="E284" i="1"/>
  <c r="G275" i="1"/>
  <c r="F275" i="1"/>
  <c r="E275" i="1"/>
  <c r="G267" i="1"/>
  <c r="F267" i="1"/>
  <c r="E267" i="1"/>
  <c r="G260" i="1"/>
  <c r="F260" i="1"/>
  <c r="E260" i="1"/>
  <c r="G250" i="1"/>
  <c r="F250" i="1"/>
  <c r="E250" i="1"/>
  <c r="E234" i="1"/>
  <c r="G227" i="1"/>
  <c r="F227" i="1"/>
  <c r="E227" i="1"/>
  <c r="G220" i="1"/>
  <c r="F220" i="1"/>
  <c r="E220" i="1"/>
  <c r="G208" i="1"/>
  <c r="F208" i="1"/>
  <c r="E208" i="1"/>
  <c r="G201" i="1"/>
  <c r="F201" i="1"/>
  <c r="E201" i="1"/>
  <c r="G193" i="1"/>
  <c r="F193" i="1"/>
  <c r="E193" i="1"/>
  <c r="G188" i="1"/>
  <c r="F188" i="1"/>
  <c r="E188" i="1"/>
  <c r="G163" i="1"/>
  <c r="E163" i="1"/>
  <c r="G155" i="1"/>
  <c r="F155" i="1"/>
  <c r="E155" i="1"/>
  <c r="G144" i="1"/>
  <c r="F144" i="1"/>
  <c r="E144" i="1"/>
  <c r="G137" i="1"/>
  <c r="F137" i="1"/>
  <c r="E137" i="1"/>
  <c r="G131" i="1"/>
  <c r="F131" i="1"/>
  <c r="E131" i="1"/>
  <c r="G125" i="1"/>
  <c r="F125" i="1"/>
  <c r="E125" i="1"/>
  <c r="G104" i="1"/>
  <c r="F104" i="1"/>
  <c r="E104" i="1"/>
  <c r="G63" i="1"/>
  <c r="F63" i="1"/>
  <c r="E63" i="1"/>
  <c r="G56" i="1"/>
  <c r="F56" i="1"/>
  <c r="E56" i="1"/>
  <c r="G49" i="1"/>
  <c r="F49" i="1"/>
  <c r="E49" i="1"/>
  <c r="G42" i="1"/>
  <c r="F42" i="1"/>
  <c r="E42" i="1"/>
  <c r="G34" i="1"/>
  <c r="F34" i="1"/>
  <c r="E34" i="1"/>
  <c r="G18" i="1"/>
  <c r="F18" i="1"/>
  <c r="E18" i="1"/>
</calcChain>
</file>

<file path=xl/sharedStrings.xml><?xml version="1.0" encoding="utf-8"?>
<sst xmlns="http://schemas.openxmlformats.org/spreadsheetml/2006/main" count="1391" uniqueCount="151">
  <si>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</si>
  <si>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</si>
  <si>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</si>
  <si>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</si>
  <si>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</si>
  <si>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</si>
  <si>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</si>
  <si>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</si>
  <si>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</si>
  <si>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</si>
  <si>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</si>
  <si>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</si>
  <si>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</si>
  <si>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</si>
  <si>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</si>
  <si>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</si>
  <si>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</si>
  <si>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</si>
  <si>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</si>
  <si>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</si>
  <si>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</si>
  <si>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</si>
  <si>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</si>
  <si>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ТП-486  (Восточный)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</si>
  <si>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</si>
  <si>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</si>
  <si>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</si>
  <si>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</si>
  <si>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</si>
  <si>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</si>
  <si>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</si>
  <si>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</si>
  <si>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</si>
  <si>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</si>
  <si>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</si>
  <si>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</si>
  <si>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</si>
  <si>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</si>
  <si>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</si>
  <si>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</si>
  <si>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</si>
  <si>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</si>
  <si>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</si>
  <si>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</si>
  <si>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</si>
  <si>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</si>
  <si>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</si>
  <si>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</si>
  <si>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</si>
  <si>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</si>
  <si>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</si>
  <si>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</si>
  <si>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</si>
  <si>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</si>
  <si>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</si>
  <si>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</si>
  <si>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</si>
  <si>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</si>
  <si>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</si>
  <si>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</si>
  <si>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</si>
  <si>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</si>
  <si>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</si>
  <si>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ТП-6559</t>
  </si>
  <si>
    <t>ТП-6560</t>
  </si>
  <si>
    <t>ТП-6561</t>
  </si>
  <si>
    <t>ТП-6562</t>
  </si>
  <si>
    <t>пустой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</si>
  <si>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</si>
  <si>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</si>
  <si>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ТП-482(Поликлиника)</t>
  </si>
  <si>
    <t>ТП-511</t>
  </si>
  <si>
    <t>ТП-510</t>
  </si>
  <si>
    <t>ТП-444</t>
  </si>
  <si>
    <t>ТП-462</t>
  </si>
  <si>
    <t>ТП-507</t>
  </si>
  <si>
    <t>УО</t>
  </si>
  <si>
    <t>ТП-6563</t>
  </si>
  <si>
    <t>ТП-6565</t>
  </si>
  <si>
    <t>ТП-6567</t>
  </si>
  <si>
    <t>ТП-6566</t>
  </si>
  <si>
    <t>ТП-6568</t>
  </si>
  <si>
    <t>ТП-6569</t>
  </si>
  <si>
    <t>ТП-6570</t>
  </si>
  <si>
    <t>ТП-476</t>
  </si>
  <si>
    <t>ТП-6564 (МПМК)</t>
  </si>
  <si>
    <t>Т1</t>
  </si>
  <si>
    <t>Т2</t>
  </si>
  <si>
    <t>ТП-480 ООО "МИГ"</t>
  </si>
  <si>
    <t>ТП-6571</t>
  </si>
  <si>
    <t>АС</t>
  </si>
  <si>
    <t>ТП-6572</t>
  </si>
  <si>
    <t>ТП-6178</t>
  </si>
  <si>
    <t>19.12.2024г.              09:30</t>
  </si>
  <si>
    <t>19.12.2024г.              09:40</t>
  </si>
  <si>
    <t>19.12.2024г.              10:00</t>
  </si>
  <si>
    <t>19.12.2024г.              10:20</t>
  </si>
  <si>
    <t>20.12.2024г.              09:30</t>
  </si>
  <si>
    <t>19.12.2024г.              11:00</t>
  </si>
  <si>
    <t>19.12.2024г.              10:40</t>
  </si>
  <si>
    <t>19.12.2024г.              11:30</t>
  </si>
  <si>
    <t>19.12.2024г.              13:30</t>
  </si>
  <si>
    <t>19.12.2024г.              14:00</t>
  </si>
  <si>
    <t>19.12.2024г.              14:30</t>
  </si>
  <si>
    <t>19.12.2024г.              15:00</t>
  </si>
  <si>
    <t>20.12.2024г.              16:00</t>
  </si>
  <si>
    <t>19.12.2024г.              16:00</t>
  </si>
  <si>
    <t>20.12.2024г.              10:00</t>
  </si>
  <si>
    <t>20.12.2024г.              10:30</t>
  </si>
  <si>
    <t>20.12.2024г.              11:00</t>
  </si>
  <si>
    <t>20.12.2024г.              11:30</t>
  </si>
  <si>
    <t>20.12.2024г.              13:30</t>
  </si>
  <si>
    <t>20.12.2024г.              14:00</t>
  </si>
  <si>
    <t>20.12.2024г.              14:30</t>
  </si>
  <si>
    <t>12.12.2024г.              09:50</t>
  </si>
  <si>
    <t>12.12.2024г.              20:15</t>
  </si>
  <si>
    <t>12.12.2024г.              20:05</t>
  </si>
  <si>
    <t>12.12.2024г.              19:45</t>
  </si>
  <si>
    <t>12.12.2024г.              19:20</t>
  </si>
  <si>
    <t>12.12.2024г.              19:35</t>
  </si>
  <si>
    <t>12.12.2024г.              20:25</t>
  </si>
  <si>
    <t>21.12.2024г.              19:10</t>
  </si>
  <si>
    <t>21.12.2024г.              19:00</t>
  </si>
  <si>
    <t>21.12.2024г.              19:40</t>
  </si>
  <si>
    <t>21.12.2024г.              19:50</t>
  </si>
  <si>
    <t>21.12.2024г.              19:30</t>
  </si>
  <si>
    <t>21.12.2024г.              19:20</t>
  </si>
  <si>
    <t>21.12.2024г.              19:45</t>
  </si>
  <si>
    <t>21.12.2024г.              19:25</t>
  </si>
  <si>
    <t>20.12.2024г.              15:00</t>
  </si>
  <si>
    <t>20.12.2024г.              19:10</t>
  </si>
  <si>
    <t>22.12.2024г.              20:30</t>
  </si>
  <si>
    <t>22.12.2024г.              20:15</t>
  </si>
  <si>
    <t>22.12.2024г.              20:00</t>
  </si>
  <si>
    <t>22.12.2024г.              19:30</t>
  </si>
  <si>
    <t>22.12.2024г.              19:45</t>
  </si>
  <si>
    <t>23.12.2024г.              19:10</t>
  </si>
  <si>
    <t>23.12.2024г.              19:00</t>
  </si>
  <si>
    <t>23.12.2024г.              19:20</t>
  </si>
  <si>
    <t>23.12.2024г.              19:30</t>
  </si>
  <si>
    <t>23.12.2024г.              19:40</t>
  </si>
  <si>
    <t>23.12.2024г.              19:50</t>
  </si>
  <si>
    <t>24.12.2024г.              19:00</t>
  </si>
  <si>
    <t>24.12.2024г.              19:10</t>
  </si>
  <si>
    <t>24.12.2024г.              19:20</t>
  </si>
  <si>
    <t>24.12.2024г.              19:30</t>
  </si>
  <si>
    <t>24.12.2024г.              19:40</t>
  </si>
  <si>
    <t>24.12.2024г.              20:00</t>
  </si>
  <si>
    <t>24.12.2024г.              20:20</t>
  </si>
  <si>
    <t>24.12.2024г.              20:25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</si>
  <si>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 декабрь 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</si>
</sst>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2" xfId="0" applyFont="1" applyBorder="1"/>
    <xf numFmtId="0" fontId="5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inden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top"/>
    </xf>
    <xf numFmtId="1" fontId="2" fillId="3" borderId="3" xfId="0" applyNumberFormat="1" applyFont="1" applyFill="1" applyBorder="1" applyAlignment="1">
      <alignment horizontal="center" vertical="top"/>
    </xf>
    <xf numFmtId="0" fontId="2" fillId="3" borderId="28" xfId="0" applyFont="1" applyFill="1" applyBorder="1" applyAlignment="1">
      <alignment vertical="center"/>
    </xf>
    <xf numFmtId="0" fontId="2" fillId="3" borderId="29" xfId="0" applyFont="1" applyFill="1" applyBorder="1" applyAlignment="1">
      <alignment vertical="center"/>
    </xf>
    <xf numFmtId="0" fontId="2" fillId="3" borderId="36" xfId="0" applyFont="1" applyFill="1" applyBorder="1" applyAlignment="1">
      <alignment vertical="center"/>
    </xf>
    <xf numFmtId="0" fontId="2" fillId="3" borderId="37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5" fillId="2" borderId="37" xfId="0" applyFont="1" applyFill="1" applyBorder="1" applyAlignment="1">
      <alignment horizontal="center" vertical="top"/>
    </xf>
    <xf numFmtId="0" fontId="7" fillId="2" borderId="37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22" fontId="2" fillId="3" borderId="30" xfId="0" applyNumberFormat="1" applyFont="1" applyFill="1" applyBorder="1" applyAlignment="1">
      <alignment horizontal="center" vertical="center" wrapText="1"/>
    </xf>
    <xf numFmtId="22" fontId="2" fillId="3" borderId="40" xfId="0" applyNumberFormat="1" applyFont="1" applyFill="1" applyBorder="1" applyAlignment="1">
      <alignment horizontal="center" vertical="center" wrapText="1"/>
    </xf>
    <xf numFmtId="22" fontId="2" fillId="3" borderId="41" xfId="0" applyNumberFormat="1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31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2" fillId="3" borderId="32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left" vertical="center" indent="1"/>
    </xf>
    <xf numFmtId="0" fontId="3" fillId="3" borderId="26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left" vertical="center"/>
    </xf>
    <xf numFmtId="0" fontId="2" fillId="3" borderId="37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left" vertical="center" indent="1"/>
    </xf>
    <xf numFmtId="0" fontId="2" fillId="3" borderId="37" xfId="0" applyFont="1" applyFill="1" applyBorder="1" applyAlignment="1">
      <alignment horizontal="left" vertical="center" indent="1"/>
    </xf>
    <xf numFmtId="0" fontId="2" fillId="3" borderId="38" xfId="0" applyFont="1" applyFill="1" applyBorder="1" applyAlignment="1">
      <alignment horizontal="left" vertical="center" indent="1"/>
    </xf>
    <xf numFmtId="0" fontId="2" fillId="3" borderId="39" xfId="0" applyFont="1" applyFill="1" applyBorder="1" applyAlignment="1">
      <alignment horizontal="left" vertical="center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13"/>
  <sheetViews>
    <sheetView tabSelected="1" zoomScale="145" zoomScaleNormal="145" workbookViewId="0">
      <selection sqref="A1:N1"/>
    </sheetView>
  </sheetViews>
  <sheetFormatPr defaultRowHeight="13.2" x14ac:dyDescent="0.25"/>
  <cols>
    <col min="1" max="1" width="12"/>
    <col min="2" max="2" width="11"/>
    <col min="3" max="4" width="10"/>
    <col min="5" max="5" width="11"/>
    <col min="6" max="6" width="9.88671875" bestFit="1" customWidth="1"/>
    <col min="7" max="7" width="9"/>
    <col min="8" max="8" width="6.33203125" customWidth="1"/>
    <col min="9" max="9" width="6"/>
    <col min="10" max="10" width="7.5546875" bestFit="1" customWidth="1"/>
    <col min="11" max="13" width="6"/>
    <col min="14" max="14" width="32"/>
  </cols>
  <sheetData>
    <row r="1" spans="1:14" ht="37.5" customHeight="1" thickBot="1" x14ac:dyDescent="0.3">
      <c r="A1" s="93" t="s">
        <v>150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5"/>
    </row>
    <row r="2" spans="1:14" ht="18.75" customHeight="1" thickBot="1" x14ac:dyDescent="0.3">
      <c r="A2" s="2">
        <v>1</v>
      </c>
      <c r="B2" s="3"/>
      <c r="C2" s="3"/>
      <c r="D2" s="4"/>
      <c r="E2" s="5"/>
      <c r="F2" s="5"/>
      <c r="G2" s="5"/>
      <c r="H2" s="6"/>
      <c r="I2" s="7"/>
      <c r="J2" s="7"/>
      <c r="K2" s="7"/>
      <c r="L2" s="7"/>
      <c r="M2" s="7"/>
      <c r="N2" s="8"/>
    </row>
    <row r="3" spans="1:14" ht="18" x14ac:dyDescent="0.25">
      <c r="A3" s="44" t="s">
        <v>0</v>
      </c>
      <c r="B3" s="46" t="s">
        <v>16</v>
      </c>
      <c r="C3" s="48" t="s">
        <v>12</v>
      </c>
      <c r="D3" s="50" t="s">
        <v>1</v>
      </c>
      <c r="E3" s="52" t="s">
        <v>13</v>
      </c>
      <c r="F3" s="53"/>
      <c r="G3" s="53"/>
      <c r="H3" s="52" t="s">
        <v>14</v>
      </c>
      <c r="I3" s="53"/>
      <c r="J3" s="53"/>
      <c r="K3" s="52" t="s">
        <v>15</v>
      </c>
      <c r="L3" s="53"/>
      <c r="M3" s="53"/>
      <c r="N3" s="20" t="s">
        <v>2</v>
      </c>
    </row>
    <row r="4" spans="1:14" ht="18" x14ac:dyDescent="0.25">
      <c r="A4" s="45"/>
      <c r="B4" s="47"/>
      <c r="C4" s="49"/>
      <c r="D4" s="51"/>
      <c r="E4" s="13" t="s">
        <v>3</v>
      </c>
      <c r="F4" s="13" t="s">
        <v>4</v>
      </c>
      <c r="G4" s="13" t="s">
        <v>5</v>
      </c>
      <c r="H4" s="13" t="s">
        <v>3</v>
      </c>
      <c r="I4" s="13" t="s">
        <v>4</v>
      </c>
      <c r="J4" s="13" t="s">
        <v>5</v>
      </c>
      <c r="K4" s="13" t="s">
        <v>6</v>
      </c>
      <c r="L4" s="13" t="s">
        <v>7</v>
      </c>
      <c r="M4" s="13" t="s">
        <v>8</v>
      </c>
      <c r="N4" s="54" t="s">
        <v>137</v>
      </c>
    </row>
    <row r="5" spans="1:14" ht="18" x14ac:dyDescent="0.25">
      <c r="A5" s="73" t="s">
        <v>23</v>
      </c>
      <c r="B5" s="76">
        <v>160</v>
      </c>
      <c r="C5" s="76">
        <v>231</v>
      </c>
      <c r="D5" s="10" t="s">
        <v>9</v>
      </c>
      <c r="E5" s="10">
        <v>53</v>
      </c>
      <c r="F5" s="10">
        <v>55</v>
      </c>
      <c r="G5" s="10">
        <v>75</v>
      </c>
      <c r="H5" s="67">
        <v>236</v>
      </c>
      <c r="I5" s="80">
        <v>230</v>
      </c>
      <c r="J5" s="80">
        <v>229</v>
      </c>
      <c r="K5" s="80">
        <v>397</v>
      </c>
      <c r="L5" s="80">
        <v>401</v>
      </c>
      <c r="M5" s="86">
        <v>398</v>
      </c>
      <c r="N5" s="55"/>
    </row>
    <row r="6" spans="1:14" ht="18" x14ac:dyDescent="0.25">
      <c r="A6" s="90"/>
      <c r="B6" s="76"/>
      <c r="C6" s="76"/>
      <c r="D6" s="10" t="s">
        <v>10</v>
      </c>
      <c r="E6" s="10">
        <v>7</v>
      </c>
      <c r="F6" s="10">
        <v>1</v>
      </c>
      <c r="G6" s="10">
        <v>20</v>
      </c>
      <c r="H6" s="68"/>
      <c r="I6" s="80"/>
      <c r="J6" s="80"/>
      <c r="K6" s="80"/>
      <c r="L6" s="80"/>
      <c r="M6" s="91"/>
      <c r="N6" s="55"/>
    </row>
    <row r="7" spans="1:14" ht="18" x14ac:dyDescent="0.25">
      <c r="A7" s="90"/>
      <c r="B7" s="76"/>
      <c r="C7" s="76"/>
      <c r="D7" s="10" t="s">
        <v>62</v>
      </c>
      <c r="E7" s="10">
        <v>34</v>
      </c>
      <c r="F7" s="10">
        <v>54</v>
      </c>
      <c r="G7" s="10">
        <v>27</v>
      </c>
      <c r="H7" s="68"/>
      <c r="I7" s="80"/>
      <c r="J7" s="80"/>
      <c r="K7" s="80"/>
      <c r="L7" s="80"/>
      <c r="M7" s="91"/>
      <c r="N7" s="55"/>
    </row>
    <row r="8" spans="1:14" ht="18" customHeight="1" x14ac:dyDescent="0.25">
      <c r="A8" s="90"/>
      <c r="B8" s="76"/>
      <c r="C8" s="83"/>
      <c r="D8" s="10" t="s">
        <v>68</v>
      </c>
      <c r="E8" s="10">
        <v>10</v>
      </c>
      <c r="F8" s="10">
        <v>16</v>
      </c>
      <c r="G8" s="10">
        <v>10</v>
      </c>
      <c r="H8" s="68"/>
      <c r="I8" s="80"/>
      <c r="J8" s="80"/>
      <c r="K8" s="80"/>
      <c r="L8" s="80"/>
      <c r="M8" s="91"/>
      <c r="N8" s="55"/>
    </row>
    <row r="9" spans="1:14" ht="18" customHeight="1" thickBot="1" x14ac:dyDescent="0.3">
      <c r="A9" s="90"/>
      <c r="B9" s="89"/>
      <c r="C9" s="83"/>
      <c r="D9" s="22" t="s">
        <v>69</v>
      </c>
      <c r="E9" s="22">
        <v>25</v>
      </c>
      <c r="F9" s="22">
        <v>21</v>
      </c>
      <c r="G9" s="22">
        <v>31</v>
      </c>
      <c r="H9" s="68"/>
      <c r="I9" s="86"/>
      <c r="J9" s="86"/>
      <c r="K9" s="86"/>
      <c r="L9" s="86"/>
      <c r="M9" s="91"/>
      <c r="N9" s="87"/>
    </row>
    <row r="10" spans="1:14" ht="18.600000000000001" thickBot="1" x14ac:dyDescent="0.3">
      <c r="A10" s="96"/>
      <c r="B10" s="88"/>
      <c r="C10" s="77"/>
      <c r="D10" s="11" t="s">
        <v>17</v>
      </c>
      <c r="E10" s="12">
        <f>SUM(E5:E9)</f>
        <v>129</v>
      </c>
      <c r="F10" s="12">
        <f>SUM(F5:F9)</f>
        <v>147</v>
      </c>
      <c r="G10" s="12">
        <f>SUM(G5:G9)</f>
        <v>163</v>
      </c>
      <c r="H10" s="69"/>
      <c r="I10" s="81"/>
      <c r="J10" s="81"/>
      <c r="K10" s="81"/>
      <c r="L10" s="81"/>
      <c r="M10" s="92"/>
      <c r="N10" s="56"/>
    </row>
    <row r="11" spans="1:14" ht="18.75" customHeight="1" thickBot="1" x14ac:dyDescent="0.3">
      <c r="A11" s="2">
        <v>2</v>
      </c>
      <c r="B11" s="3"/>
      <c r="C11" s="3"/>
      <c r="D11" s="4"/>
      <c r="E11" s="5"/>
      <c r="F11" s="5"/>
      <c r="G11" s="5"/>
      <c r="H11" s="6"/>
      <c r="I11" s="7"/>
      <c r="J11" s="7"/>
      <c r="K11" s="7"/>
      <c r="L11" s="7"/>
      <c r="M11" s="7"/>
      <c r="N11" s="8"/>
    </row>
    <row r="12" spans="1:14" ht="18" x14ac:dyDescent="0.25">
      <c r="A12" s="44" t="s">
        <v>0</v>
      </c>
      <c r="B12" s="46" t="s">
        <v>16</v>
      </c>
      <c r="C12" s="48" t="s">
        <v>12</v>
      </c>
      <c r="D12" s="50" t="s">
        <v>1</v>
      </c>
      <c r="E12" s="52" t="s">
        <v>13</v>
      </c>
      <c r="F12" s="53"/>
      <c r="G12" s="53"/>
      <c r="H12" s="52" t="s">
        <v>14</v>
      </c>
      <c r="I12" s="53"/>
      <c r="J12" s="53"/>
      <c r="K12" s="52" t="s">
        <v>15</v>
      </c>
      <c r="L12" s="53"/>
      <c r="M12" s="53"/>
      <c r="N12" s="20" t="s">
        <v>2</v>
      </c>
    </row>
    <row r="13" spans="1:14" ht="18" x14ac:dyDescent="0.25">
      <c r="A13" s="45"/>
      <c r="B13" s="47"/>
      <c r="C13" s="49"/>
      <c r="D13" s="51"/>
      <c r="E13" s="13" t="s">
        <v>3</v>
      </c>
      <c r="F13" s="13" t="s">
        <v>4</v>
      </c>
      <c r="G13" s="13" t="s">
        <v>5</v>
      </c>
      <c r="H13" s="13" t="s">
        <v>3</v>
      </c>
      <c r="I13" s="13" t="s">
        <v>4</v>
      </c>
      <c r="J13" s="13" t="s">
        <v>5</v>
      </c>
      <c r="K13" s="13" t="s">
        <v>6</v>
      </c>
      <c r="L13" s="13" t="s">
        <v>7</v>
      </c>
      <c r="M13" s="13" t="s">
        <v>8</v>
      </c>
      <c r="N13" s="54" t="s">
        <v>136</v>
      </c>
    </row>
    <row r="14" spans="1:14" ht="18" x14ac:dyDescent="0.25">
      <c r="A14" s="73" t="s">
        <v>24</v>
      </c>
      <c r="B14" s="76">
        <v>250</v>
      </c>
      <c r="C14" s="76">
        <v>361</v>
      </c>
      <c r="D14" s="13" t="s">
        <v>9</v>
      </c>
      <c r="E14" s="10">
        <v>18</v>
      </c>
      <c r="F14" s="10">
        <v>3</v>
      </c>
      <c r="G14" s="10">
        <v>25</v>
      </c>
      <c r="H14" s="78">
        <v>231</v>
      </c>
      <c r="I14" s="80">
        <v>227</v>
      </c>
      <c r="J14" s="80">
        <v>223</v>
      </c>
      <c r="K14" s="80">
        <v>399</v>
      </c>
      <c r="L14" s="80">
        <v>395</v>
      </c>
      <c r="M14" s="80">
        <v>399</v>
      </c>
      <c r="N14" s="55"/>
    </row>
    <row r="15" spans="1:14" ht="18" x14ac:dyDescent="0.25">
      <c r="A15" s="74"/>
      <c r="B15" s="76"/>
      <c r="C15" s="76"/>
      <c r="D15" s="13" t="s">
        <v>10</v>
      </c>
      <c r="E15" s="10">
        <v>56</v>
      </c>
      <c r="F15" s="10">
        <v>72</v>
      </c>
      <c r="G15" s="10">
        <v>18</v>
      </c>
      <c r="H15" s="78"/>
      <c r="I15" s="80"/>
      <c r="J15" s="80"/>
      <c r="K15" s="80"/>
      <c r="L15" s="80"/>
      <c r="M15" s="80"/>
      <c r="N15" s="55"/>
    </row>
    <row r="16" spans="1:14" ht="17.399999999999999" x14ac:dyDescent="0.25">
      <c r="A16" s="74"/>
      <c r="B16" s="76"/>
      <c r="C16" s="76"/>
      <c r="D16" s="13">
        <v>3</v>
      </c>
      <c r="E16" s="10">
        <v>40</v>
      </c>
      <c r="F16" s="10">
        <v>58</v>
      </c>
      <c r="G16" s="10">
        <v>33</v>
      </c>
      <c r="H16" s="78"/>
      <c r="I16" s="80"/>
      <c r="J16" s="80"/>
      <c r="K16" s="80"/>
      <c r="L16" s="80"/>
      <c r="M16" s="80"/>
      <c r="N16" s="55"/>
    </row>
    <row r="17" spans="1:17" ht="18" thickBot="1" x14ac:dyDescent="0.3">
      <c r="A17" s="74"/>
      <c r="B17" s="76"/>
      <c r="C17" s="76"/>
      <c r="D17" s="13">
        <v>4</v>
      </c>
      <c r="E17" s="10">
        <v>59</v>
      </c>
      <c r="F17" s="10">
        <v>27</v>
      </c>
      <c r="G17" s="10">
        <v>20</v>
      </c>
      <c r="H17" s="78"/>
      <c r="I17" s="80"/>
      <c r="J17" s="80"/>
      <c r="K17" s="80"/>
      <c r="L17" s="80"/>
      <c r="M17" s="80"/>
      <c r="N17" s="55"/>
    </row>
    <row r="18" spans="1:17" ht="18.600000000000001" thickBot="1" x14ac:dyDescent="0.3">
      <c r="A18" s="75"/>
      <c r="B18" s="88"/>
      <c r="C18" s="77"/>
      <c r="D18" s="18" t="s">
        <v>17</v>
      </c>
      <c r="E18" s="12">
        <f>SUM(E14:E17)</f>
        <v>173</v>
      </c>
      <c r="F18" s="12">
        <f>SUM(F14:F17)</f>
        <v>160</v>
      </c>
      <c r="G18" s="16">
        <f>SUM(G14:G17)</f>
        <v>96</v>
      </c>
      <c r="H18" s="79"/>
      <c r="I18" s="81"/>
      <c r="J18" s="81"/>
      <c r="K18" s="81"/>
      <c r="L18" s="81"/>
      <c r="M18" s="81"/>
      <c r="N18" s="56"/>
    </row>
    <row r="19" spans="1:17" ht="18" thickBot="1" x14ac:dyDescent="0.3">
      <c r="A19" s="2">
        <v>3</v>
      </c>
      <c r="B19" s="3"/>
      <c r="C19" s="3"/>
      <c r="D19" s="4"/>
      <c r="E19" s="5"/>
      <c r="F19" s="5"/>
      <c r="G19" s="5"/>
      <c r="H19" s="6"/>
      <c r="I19" s="7"/>
      <c r="J19" s="7"/>
      <c r="K19" s="7"/>
      <c r="L19" s="7"/>
      <c r="M19" s="7"/>
      <c r="N19" s="8"/>
      <c r="Q19" t="s">
        <v>22</v>
      </c>
    </row>
    <row r="20" spans="1:17" ht="18" x14ac:dyDescent="0.25">
      <c r="A20" s="44" t="s">
        <v>0</v>
      </c>
      <c r="B20" s="46" t="s">
        <v>16</v>
      </c>
      <c r="C20" s="48" t="s">
        <v>12</v>
      </c>
      <c r="D20" s="50" t="s">
        <v>1</v>
      </c>
      <c r="E20" s="52" t="s">
        <v>13</v>
      </c>
      <c r="F20" s="53"/>
      <c r="G20" s="53"/>
      <c r="H20" s="52" t="s">
        <v>14</v>
      </c>
      <c r="I20" s="53"/>
      <c r="J20" s="53"/>
      <c r="K20" s="52" t="s">
        <v>15</v>
      </c>
      <c r="L20" s="53"/>
      <c r="M20" s="53"/>
      <c r="N20" s="20" t="s">
        <v>2</v>
      </c>
    </row>
    <row r="21" spans="1:17" ht="18" x14ac:dyDescent="0.25">
      <c r="A21" s="45"/>
      <c r="B21" s="47"/>
      <c r="C21" s="49"/>
      <c r="D21" s="51"/>
      <c r="E21" s="13" t="s">
        <v>3</v>
      </c>
      <c r="F21" s="13" t="s">
        <v>4</v>
      </c>
      <c r="G21" s="13" t="s">
        <v>5</v>
      </c>
      <c r="H21" s="13" t="s">
        <v>3</v>
      </c>
      <c r="I21" s="13" t="s">
        <v>4</v>
      </c>
      <c r="J21" s="13" t="s">
        <v>5</v>
      </c>
      <c r="K21" s="13" t="s">
        <v>6</v>
      </c>
      <c r="L21" s="13" t="s">
        <v>7</v>
      </c>
      <c r="M21" s="13" t="s">
        <v>8</v>
      </c>
      <c r="N21" s="54" t="s">
        <v>138</v>
      </c>
    </row>
    <row r="22" spans="1:17" ht="18" x14ac:dyDescent="0.25">
      <c r="A22" s="73" t="s">
        <v>25</v>
      </c>
      <c r="B22" s="76">
        <v>160</v>
      </c>
      <c r="C22" s="76">
        <v>231</v>
      </c>
      <c r="D22" s="13" t="s">
        <v>9</v>
      </c>
      <c r="E22" s="10">
        <v>18</v>
      </c>
      <c r="F22" s="10">
        <v>35</v>
      </c>
      <c r="G22" s="10">
        <v>17</v>
      </c>
      <c r="H22" s="78">
        <v>238</v>
      </c>
      <c r="I22" s="80">
        <v>226</v>
      </c>
      <c r="J22" s="80">
        <v>230</v>
      </c>
      <c r="K22" s="80">
        <v>397</v>
      </c>
      <c r="L22" s="80">
        <v>393</v>
      </c>
      <c r="M22" s="80">
        <v>397</v>
      </c>
      <c r="N22" s="55"/>
    </row>
    <row r="23" spans="1:17" ht="18" x14ac:dyDescent="0.25">
      <c r="A23" s="74"/>
      <c r="B23" s="76"/>
      <c r="C23" s="76"/>
      <c r="D23" s="13" t="s">
        <v>10</v>
      </c>
      <c r="E23" s="10">
        <v>6</v>
      </c>
      <c r="F23" s="10">
        <v>21</v>
      </c>
      <c r="G23" s="10">
        <v>6</v>
      </c>
      <c r="H23" s="78"/>
      <c r="I23" s="80"/>
      <c r="J23" s="80"/>
      <c r="K23" s="80"/>
      <c r="L23" s="80"/>
      <c r="M23" s="80"/>
      <c r="N23" s="55"/>
    </row>
    <row r="24" spans="1:17" ht="18" x14ac:dyDescent="0.25">
      <c r="A24" s="74"/>
      <c r="B24" s="76"/>
      <c r="C24" s="76"/>
      <c r="D24" s="13" t="s">
        <v>11</v>
      </c>
      <c r="E24" s="10">
        <v>33</v>
      </c>
      <c r="F24" s="10">
        <v>40</v>
      </c>
      <c r="G24" s="10">
        <v>29</v>
      </c>
      <c r="H24" s="78"/>
      <c r="I24" s="80"/>
      <c r="J24" s="80"/>
      <c r="K24" s="80"/>
      <c r="L24" s="80"/>
      <c r="M24" s="80"/>
      <c r="N24" s="55"/>
    </row>
    <row r="25" spans="1:17" ht="18" x14ac:dyDescent="0.25">
      <c r="A25" s="74"/>
      <c r="B25" s="89"/>
      <c r="C25" s="83"/>
      <c r="D25" s="13" t="s">
        <v>68</v>
      </c>
      <c r="E25" s="10">
        <v>23</v>
      </c>
      <c r="F25" s="10">
        <v>15</v>
      </c>
      <c r="G25" s="10">
        <v>47</v>
      </c>
      <c r="H25" s="85"/>
      <c r="I25" s="86"/>
      <c r="J25" s="86"/>
      <c r="K25" s="86"/>
      <c r="L25" s="86"/>
      <c r="M25" s="86"/>
      <c r="N25" s="87"/>
    </row>
    <row r="26" spans="1:17" ht="18" x14ac:dyDescent="0.25">
      <c r="A26" s="74"/>
      <c r="B26" s="89"/>
      <c r="C26" s="83"/>
      <c r="D26" s="13" t="s">
        <v>69</v>
      </c>
      <c r="E26" s="10">
        <v>30</v>
      </c>
      <c r="F26" s="10">
        <v>30</v>
      </c>
      <c r="G26" s="10">
        <v>17</v>
      </c>
      <c r="H26" s="85"/>
      <c r="I26" s="86"/>
      <c r="J26" s="86"/>
      <c r="K26" s="86"/>
      <c r="L26" s="86"/>
      <c r="M26" s="86"/>
      <c r="N26" s="87"/>
    </row>
    <row r="27" spans="1:17" ht="77.25" customHeight="1" thickBot="1" x14ac:dyDescent="0.3">
      <c r="A27" s="75"/>
      <c r="B27" s="88"/>
      <c r="C27" s="77"/>
      <c r="D27" s="26" t="s">
        <v>17</v>
      </c>
      <c r="E27" s="24">
        <f>SUM(E22:E26)</f>
        <v>110</v>
      </c>
      <c r="F27" s="24">
        <f>SUM(F22:F26)</f>
        <v>141</v>
      </c>
      <c r="G27" s="25">
        <f>SUM(G22:G26)</f>
        <v>116</v>
      </c>
      <c r="H27" s="79"/>
      <c r="I27" s="81"/>
      <c r="J27" s="81"/>
      <c r="K27" s="81"/>
      <c r="L27" s="81"/>
      <c r="M27" s="81"/>
      <c r="N27" s="56"/>
    </row>
    <row r="28" spans="1:17" ht="18" customHeight="1" thickBot="1" x14ac:dyDescent="0.3">
      <c r="A28" s="2">
        <v>4</v>
      </c>
      <c r="B28" s="3"/>
      <c r="C28" s="3"/>
      <c r="D28" s="4"/>
      <c r="E28" s="5"/>
      <c r="F28" s="5"/>
      <c r="G28" s="5"/>
      <c r="H28" s="6"/>
      <c r="I28" s="7"/>
      <c r="J28" s="7"/>
      <c r="K28" s="7"/>
      <c r="L28" s="7"/>
      <c r="M28" s="7"/>
      <c r="N28" s="8"/>
    </row>
    <row r="29" spans="1:17" ht="18" x14ac:dyDescent="0.25">
      <c r="A29" s="44" t="s">
        <v>0</v>
      </c>
      <c r="B29" s="46" t="s">
        <v>16</v>
      </c>
      <c r="C29" s="48" t="s">
        <v>12</v>
      </c>
      <c r="D29" s="50" t="s">
        <v>1</v>
      </c>
      <c r="E29" s="52" t="s">
        <v>13</v>
      </c>
      <c r="F29" s="53"/>
      <c r="G29" s="53"/>
      <c r="H29" s="52" t="s">
        <v>14</v>
      </c>
      <c r="I29" s="53"/>
      <c r="J29" s="53"/>
      <c r="K29" s="52" t="s">
        <v>15</v>
      </c>
      <c r="L29" s="53"/>
      <c r="M29" s="53"/>
      <c r="N29" s="20" t="s">
        <v>2</v>
      </c>
    </row>
    <row r="30" spans="1:17" ht="18" x14ac:dyDescent="0.25">
      <c r="A30" s="45"/>
      <c r="B30" s="47"/>
      <c r="C30" s="49"/>
      <c r="D30" s="51"/>
      <c r="E30" s="13" t="s">
        <v>3</v>
      </c>
      <c r="F30" s="13" t="s">
        <v>4</v>
      </c>
      <c r="G30" s="13" t="s">
        <v>5</v>
      </c>
      <c r="H30" s="13" t="s">
        <v>3</v>
      </c>
      <c r="I30" s="13" t="s">
        <v>4</v>
      </c>
      <c r="J30" s="13" t="s">
        <v>5</v>
      </c>
      <c r="K30" s="13" t="s">
        <v>6</v>
      </c>
      <c r="L30" s="13" t="s">
        <v>7</v>
      </c>
      <c r="M30" s="13" t="s">
        <v>8</v>
      </c>
      <c r="N30" s="54" t="s">
        <v>139</v>
      </c>
    </row>
    <row r="31" spans="1:17" ht="18" x14ac:dyDescent="0.25">
      <c r="A31" s="73" t="s">
        <v>26</v>
      </c>
      <c r="B31" s="76">
        <v>100</v>
      </c>
      <c r="C31" s="76">
        <v>144</v>
      </c>
      <c r="D31" s="13" t="s">
        <v>9</v>
      </c>
      <c r="E31" s="10">
        <v>29</v>
      </c>
      <c r="F31" s="10">
        <v>44</v>
      </c>
      <c r="G31" s="10">
        <v>37</v>
      </c>
      <c r="H31" s="78">
        <v>233</v>
      </c>
      <c r="I31" s="80">
        <v>225</v>
      </c>
      <c r="J31" s="80">
        <v>218</v>
      </c>
      <c r="K31" s="80">
        <v>393</v>
      </c>
      <c r="L31" s="80">
        <v>390</v>
      </c>
      <c r="M31" s="80">
        <v>397</v>
      </c>
      <c r="N31" s="55"/>
    </row>
    <row r="32" spans="1:17" ht="18" x14ac:dyDescent="0.25">
      <c r="A32" s="74"/>
      <c r="B32" s="76"/>
      <c r="C32" s="76"/>
      <c r="D32" s="13" t="s">
        <v>10</v>
      </c>
      <c r="E32" s="10">
        <v>21</v>
      </c>
      <c r="F32" s="10">
        <v>41</v>
      </c>
      <c r="G32" s="10">
        <v>44</v>
      </c>
      <c r="H32" s="78"/>
      <c r="I32" s="80"/>
      <c r="J32" s="80"/>
      <c r="K32" s="80"/>
      <c r="L32" s="80"/>
      <c r="M32" s="80"/>
      <c r="N32" s="55"/>
    </row>
    <row r="33" spans="1:16" ht="18.600000000000001" thickBot="1" x14ac:dyDescent="0.3">
      <c r="A33" s="74"/>
      <c r="B33" s="76"/>
      <c r="C33" s="76"/>
      <c r="D33" s="13" t="s">
        <v>11</v>
      </c>
      <c r="E33" s="10">
        <v>17</v>
      </c>
      <c r="F33" s="10">
        <v>30</v>
      </c>
      <c r="G33" s="10">
        <v>31</v>
      </c>
      <c r="H33" s="78"/>
      <c r="I33" s="80"/>
      <c r="J33" s="80"/>
      <c r="K33" s="80"/>
      <c r="L33" s="80"/>
      <c r="M33" s="80"/>
      <c r="N33" s="55"/>
    </row>
    <row r="34" spans="1:16" ht="18.600000000000001" thickBot="1" x14ac:dyDescent="0.3">
      <c r="A34" s="75"/>
      <c r="B34" s="88"/>
      <c r="C34" s="77"/>
      <c r="D34" s="18" t="s">
        <v>17</v>
      </c>
      <c r="E34" s="12">
        <f>SUM(E31:E33)</f>
        <v>67</v>
      </c>
      <c r="F34" s="12">
        <f>SUM(F31:F33)</f>
        <v>115</v>
      </c>
      <c r="G34" s="16">
        <f>SUM(G31:G33)</f>
        <v>112</v>
      </c>
      <c r="H34" s="79"/>
      <c r="I34" s="81"/>
      <c r="J34" s="81"/>
      <c r="K34" s="81"/>
      <c r="L34" s="81"/>
      <c r="M34" s="81"/>
      <c r="N34" s="56"/>
    </row>
    <row r="35" spans="1:16" ht="18" thickBot="1" x14ac:dyDescent="0.3">
      <c r="A35" s="2">
        <v>5</v>
      </c>
      <c r="B35" s="3"/>
      <c r="C35" s="3"/>
      <c r="D35" s="4"/>
      <c r="E35" s="5"/>
      <c r="F35" s="5"/>
      <c r="G35" s="5"/>
      <c r="H35" s="6"/>
      <c r="I35" s="7"/>
      <c r="J35" s="7"/>
      <c r="K35" s="7"/>
      <c r="L35" s="7"/>
      <c r="M35" s="7"/>
      <c r="N35" s="8"/>
    </row>
    <row r="36" spans="1:16" ht="18" x14ac:dyDescent="0.25">
      <c r="A36" s="44" t="s">
        <v>0</v>
      </c>
      <c r="B36" s="46" t="s">
        <v>16</v>
      </c>
      <c r="C36" s="48" t="s">
        <v>12</v>
      </c>
      <c r="D36" s="50" t="s">
        <v>1</v>
      </c>
      <c r="E36" s="52" t="s">
        <v>13</v>
      </c>
      <c r="F36" s="53"/>
      <c r="G36" s="53"/>
      <c r="H36" s="52" t="s">
        <v>14</v>
      </c>
      <c r="I36" s="53"/>
      <c r="J36" s="53"/>
      <c r="K36" s="52" t="s">
        <v>15</v>
      </c>
      <c r="L36" s="53"/>
      <c r="M36" s="53"/>
      <c r="N36" s="20" t="s">
        <v>2</v>
      </c>
    </row>
    <row r="37" spans="1:16" ht="18" x14ac:dyDescent="0.25">
      <c r="A37" s="45"/>
      <c r="B37" s="47"/>
      <c r="C37" s="49"/>
      <c r="D37" s="51"/>
      <c r="E37" s="13" t="s">
        <v>3</v>
      </c>
      <c r="F37" s="13" t="s">
        <v>4</v>
      </c>
      <c r="G37" s="13" t="s">
        <v>5</v>
      </c>
      <c r="H37" s="13" t="s">
        <v>3</v>
      </c>
      <c r="I37" s="13" t="s">
        <v>4</v>
      </c>
      <c r="J37" s="13" t="s">
        <v>5</v>
      </c>
      <c r="K37" s="13" t="s">
        <v>6</v>
      </c>
      <c r="L37" s="13" t="s">
        <v>7</v>
      </c>
      <c r="M37" s="13" t="s">
        <v>8</v>
      </c>
      <c r="N37" s="54" t="s">
        <v>142</v>
      </c>
    </row>
    <row r="38" spans="1:16" ht="17.399999999999999" x14ac:dyDescent="0.25">
      <c r="A38" s="73" t="s">
        <v>27</v>
      </c>
      <c r="B38" s="76">
        <v>160</v>
      </c>
      <c r="C38" s="76">
        <v>231</v>
      </c>
      <c r="D38" s="13">
        <v>1</v>
      </c>
      <c r="E38" s="10">
        <v>35</v>
      </c>
      <c r="F38" s="10">
        <v>31</v>
      </c>
      <c r="G38" s="10">
        <v>35</v>
      </c>
      <c r="H38" s="78">
        <v>228</v>
      </c>
      <c r="I38" s="80">
        <v>223</v>
      </c>
      <c r="J38" s="80">
        <v>230</v>
      </c>
      <c r="K38" s="80">
        <v>391</v>
      </c>
      <c r="L38" s="80">
        <v>388</v>
      </c>
      <c r="M38" s="80">
        <v>393</v>
      </c>
      <c r="N38" s="55"/>
    </row>
    <row r="39" spans="1:16" ht="17.399999999999999" x14ac:dyDescent="0.25">
      <c r="A39" s="74"/>
      <c r="B39" s="76"/>
      <c r="C39" s="76"/>
      <c r="D39" s="13">
        <v>2</v>
      </c>
      <c r="E39" s="10">
        <v>32</v>
      </c>
      <c r="F39" s="10">
        <v>51</v>
      </c>
      <c r="G39" s="10">
        <v>24</v>
      </c>
      <c r="H39" s="78"/>
      <c r="I39" s="80"/>
      <c r="J39" s="80"/>
      <c r="K39" s="80"/>
      <c r="L39" s="80"/>
      <c r="M39" s="80"/>
      <c r="N39" s="55"/>
    </row>
    <row r="40" spans="1:16" ht="17.399999999999999" x14ac:dyDescent="0.25">
      <c r="A40" s="74"/>
      <c r="B40" s="76"/>
      <c r="C40" s="76"/>
      <c r="D40" s="13">
        <v>3</v>
      </c>
      <c r="E40" s="10">
        <v>16</v>
      </c>
      <c r="F40" s="10">
        <v>31</v>
      </c>
      <c r="G40" s="10">
        <v>37</v>
      </c>
      <c r="H40" s="78"/>
      <c r="I40" s="80"/>
      <c r="J40" s="80"/>
      <c r="K40" s="80"/>
      <c r="L40" s="80"/>
      <c r="M40" s="80"/>
      <c r="N40" s="55"/>
    </row>
    <row r="41" spans="1:16" ht="18" thickBot="1" x14ac:dyDescent="0.3">
      <c r="A41" s="74"/>
      <c r="B41" s="76"/>
      <c r="C41" s="76"/>
      <c r="D41" s="13">
        <v>4</v>
      </c>
      <c r="E41" s="10">
        <v>18</v>
      </c>
      <c r="F41" s="10">
        <v>16</v>
      </c>
      <c r="G41" s="10">
        <v>16</v>
      </c>
      <c r="H41" s="78"/>
      <c r="I41" s="80"/>
      <c r="J41" s="80"/>
      <c r="K41" s="80"/>
      <c r="L41" s="80"/>
      <c r="M41" s="80"/>
      <c r="N41" s="55"/>
    </row>
    <row r="42" spans="1:16" ht="18.600000000000001" thickBot="1" x14ac:dyDescent="0.3">
      <c r="A42" s="75"/>
      <c r="B42" s="88"/>
      <c r="C42" s="77"/>
      <c r="D42" s="18" t="s">
        <v>17</v>
      </c>
      <c r="E42" s="12">
        <f>SUM(E38:E41)</f>
        <v>101</v>
      </c>
      <c r="F42" s="12">
        <f>SUM(F38:F41)</f>
        <v>129</v>
      </c>
      <c r="G42" s="16">
        <f>SUM(G38:G41)</f>
        <v>112</v>
      </c>
      <c r="H42" s="79"/>
      <c r="I42" s="81"/>
      <c r="J42" s="81"/>
      <c r="K42" s="81"/>
      <c r="L42" s="81"/>
      <c r="M42" s="81"/>
      <c r="N42" s="56"/>
      <c r="P42" t="s">
        <v>22</v>
      </c>
    </row>
    <row r="43" spans="1:16" ht="18" thickBot="1" x14ac:dyDescent="0.3">
      <c r="A43" s="2">
        <v>6</v>
      </c>
      <c r="B43" s="3"/>
      <c r="C43" s="3"/>
      <c r="D43" s="4"/>
      <c r="E43" s="5"/>
      <c r="F43" s="5"/>
      <c r="G43" s="5"/>
      <c r="H43" s="6"/>
      <c r="I43" s="7"/>
      <c r="J43" s="7"/>
      <c r="K43" s="7"/>
      <c r="L43" s="7"/>
      <c r="M43" s="7"/>
      <c r="N43" s="8"/>
    </row>
    <row r="44" spans="1:16" ht="18" x14ac:dyDescent="0.25">
      <c r="A44" s="44" t="s">
        <v>0</v>
      </c>
      <c r="B44" s="46" t="s">
        <v>16</v>
      </c>
      <c r="C44" s="48" t="s">
        <v>12</v>
      </c>
      <c r="D44" s="50" t="s">
        <v>1</v>
      </c>
      <c r="E44" s="52" t="s">
        <v>13</v>
      </c>
      <c r="F44" s="53"/>
      <c r="G44" s="53"/>
      <c r="H44" s="52" t="s">
        <v>14</v>
      </c>
      <c r="I44" s="53"/>
      <c r="J44" s="53"/>
      <c r="K44" s="52" t="s">
        <v>15</v>
      </c>
      <c r="L44" s="53"/>
      <c r="M44" s="53"/>
      <c r="N44" s="20" t="s">
        <v>2</v>
      </c>
    </row>
    <row r="45" spans="1:16" ht="18" x14ac:dyDescent="0.25">
      <c r="A45" s="45"/>
      <c r="B45" s="47"/>
      <c r="C45" s="49"/>
      <c r="D45" s="51"/>
      <c r="E45" s="13" t="s">
        <v>3</v>
      </c>
      <c r="F45" s="13" t="s">
        <v>4</v>
      </c>
      <c r="G45" s="13" t="s">
        <v>5</v>
      </c>
      <c r="H45" s="13" t="s">
        <v>3</v>
      </c>
      <c r="I45" s="13" t="s">
        <v>4</v>
      </c>
      <c r="J45" s="13" t="s">
        <v>5</v>
      </c>
      <c r="K45" s="13" t="s">
        <v>6</v>
      </c>
      <c r="L45" s="13" t="s">
        <v>7</v>
      </c>
      <c r="M45" s="13" t="s">
        <v>8</v>
      </c>
      <c r="N45" s="54" t="s">
        <v>143</v>
      </c>
    </row>
    <row r="46" spans="1:16" ht="17.399999999999999" x14ac:dyDescent="0.25">
      <c r="A46" s="73" t="s">
        <v>28</v>
      </c>
      <c r="B46" s="76">
        <v>250</v>
      </c>
      <c r="C46" s="76">
        <v>361</v>
      </c>
      <c r="D46" s="13">
        <v>1</v>
      </c>
      <c r="E46" s="10">
        <v>4</v>
      </c>
      <c r="F46" s="10">
        <v>9</v>
      </c>
      <c r="G46" s="10">
        <v>10</v>
      </c>
      <c r="H46" s="78">
        <v>229</v>
      </c>
      <c r="I46" s="80">
        <v>228</v>
      </c>
      <c r="J46" s="80">
        <v>229</v>
      </c>
      <c r="K46" s="80">
        <v>398</v>
      </c>
      <c r="L46" s="80">
        <v>394</v>
      </c>
      <c r="M46" s="80">
        <v>397</v>
      </c>
      <c r="N46" s="55"/>
    </row>
    <row r="47" spans="1:16" ht="17.399999999999999" x14ac:dyDescent="0.25">
      <c r="A47" s="74"/>
      <c r="B47" s="76"/>
      <c r="C47" s="76"/>
      <c r="D47" s="13">
        <v>2</v>
      </c>
      <c r="E47" s="10">
        <v>32</v>
      </c>
      <c r="F47" s="10">
        <v>36</v>
      </c>
      <c r="G47" s="10">
        <v>67</v>
      </c>
      <c r="H47" s="78"/>
      <c r="I47" s="80"/>
      <c r="J47" s="80"/>
      <c r="K47" s="80"/>
      <c r="L47" s="80"/>
      <c r="M47" s="80"/>
      <c r="N47" s="55"/>
    </row>
    <row r="48" spans="1:16" ht="18" thickBot="1" x14ac:dyDescent="0.3">
      <c r="A48" s="74"/>
      <c r="B48" s="76"/>
      <c r="C48" s="76"/>
      <c r="D48" s="13">
        <v>3</v>
      </c>
      <c r="E48" s="10">
        <v>33</v>
      </c>
      <c r="F48" s="10">
        <v>29</v>
      </c>
      <c r="G48" s="10">
        <v>18</v>
      </c>
      <c r="H48" s="78"/>
      <c r="I48" s="80"/>
      <c r="J48" s="80"/>
      <c r="K48" s="80"/>
      <c r="L48" s="80"/>
      <c r="M48" s="80"/>
      <c r="N48" s="55"/>
    </row>
    <row r="49" spans="1:14" ht="18.600000000000001" thickBot="1" x14ac:dyDescent="0.3">
      <c r="A49" s="75"/>
      <c r="B49" s="76"/>
      <c r="C49" s="76"/>
      <c r="D49" s="18" t="s">
        <v>17</v>
      </c>
      <c r="E49" s="12">
        <f>SUM(E46:E48)</f>
        <v>69</v>
      </c>
      <c r="F49" s="12">
        <f>SUM(F46:F48)</f>
        <v>74</v>
      </c>
      <c r="G49" s="16">
        <f>SUM(G46:G48)</f>
        <v>95</v>
      </c>
      <c r="H49" s="78"/>
      <c r="I49" s="80"/>
      <c r="J49" s="80"/>
      <c r="K49" s="80"/>
      <c r="L49" s="80"/>
      <c r="M49" s="80"/>
      <c r="N49" s="56"/>
    </row>
    <row r="50" spans="1:14" ht="18" thickBot="1" x14ac:dyDescent="0.3">
      <c r="A50" s="2">
        <v>7</v>
      </c>
      <c r="B50" s="3"/>
      <c r="C50" s="3"/>
      <c r="D50" s="4"/>
      <c r="E50" s="5"/>
      <c r="F50" s="5"/>
      <c r="G50" s="5"/>
      <c r="H50" s="6"/>
      <c r="I50" s="7"/>
      <c r="J50" s="7"/>
      <c r="K50" s="7"/>
      <c r="L50" s="7"/>
      <c r="M50" s="7"/>
      <c r="N50" s="8"/>
    </row>
    <row r="51" spans="1:14" ht="18" x14ac:dyDescent="0.25">
      <c r="A51" s="44" t="s">
        <v>0</v>
      </c>
      <c r="B51" s="46" t="s">
        <v>16</v>
      </c>
      <c r="C51" s="48" t="s">
        <v>12</v>
      </c>
      <c r="D51" s="50" t="s">
        <v>1</v>
      </c>
      <c r="E51" s="52" t="s">
        <v>13</v>
      </c>
      <c r="F51" s="53"/>
      <c r="G51" s="53"/>
      <c r="H51" s="52" t="s">
        <v>14</v>
      </c>
      <c r="I51" s="53"/>
      <c r="J51" s="53"/>
      <c r="K51" s="52" t="s">
        <v>15</v>
      </c>
      <c r="L51" s="53"/>
      <c r="M51" s="53"/>
      <c r="N51" s="20" t="s">
        <v>2</v>
      </c>
    </row>
    <row r="52" spans="1:14" ht="18" x14ac:dyDescent="0.25">
      <c r="A52" s="45"/>
      <c r="B52" s="47"/>
      <c r="C52" s="49"/>
      <c r="D52" s="51"/>
      <c r="E52" s="13" t="s">
        <v>3</v>
      </c>
      <c r="F52" s="13" t="s">
        <v>4</v>
      </c>
      <c r="G52" s="13" t="s">
        <v>5</v>
      </c>
      <c r="H52" s="13" t="s">
        <v>3</v>
      </c>
      <c r="I52" s="13" t="s">
        <v>4</v>
      </c>
      <c r="J52" s="13" t="s">
        <v>5</v>
      </c>
      <c r="K52" s="13" t="s">
        <v>6</v>
      </c>
      <c r="L52" s="13" t="s">
        <v>7</v>
      </c>
      <c r="M52" s="13" t="s">
        <v>8</v>
      </c>
      <c r="N52" s="54" t="s">
        <v>144</v>
      </c>
    </row>
    <row r="53" spans="1:14" ht="17.399999999999999" x14ac:dyDescent="0.25">
      <c r="A53" s="73" t="s">
        <v>29</v>
      </c>
      <c r="B53" s="76">
        <v>250</v>
      </c>
      <c r="C53" s="76">
        <v>361</v>
      </c>
      <c r="D53" s="13">
        <v>1</v>
      </c>
      <c r="E53" s="10">
        <v>40</v>
      </c>
      <c r="F53" s="10">
        <v>54</v>
      </c>
      <c r="G53" s="10">
        <v>45</v>
      </c>
      <c r="H53" s="78">
        <v>226</v>
      </c>
      <c r="I53" s="80">
        <v>229</v>
      </c>
      <c r="J53" s="80">
        <v>228</v>
      </c>
      <c r="K53" s="80">
        <v>392</v>
      </c>
      <c r="L53" s="80">
        <v>395</v>
      </c>
      <c r="M53" s="80">
        <v>392</v>
      </c>
      <c r="N53" s="55"/>
    </row>
    <row r="54" spans="1:14" ht="17.399999999999999" x14ac:dyDescent="0.25">
      <c r="A54" s="74"/>
      <c r="B54" s="76"/>
      <c r="C54" s="76"/>
      <c r="D54" s="13">
        <v>2</v>
      </c>
      <c r="E54" s="10">
        <v>22</v>
      </c>
      <c r="F54" s="10">
        <v>49</v>
      </c>
      <c r="G54" s="10">
        <v>31</v>
      </c>
      <c r="H54" s="78"/>
      <c r="I54" s="80"/>
      <c r="J54" s="80"/>
      <c r="K54" s="80"/>
      <c r="L54" s="80"/>
      <c r="M54" s="80"/>
      <c r="N54" s="55"/>
    </row>
    <row r="55" spans="1:14" ht="18" thickBot="1" x14ac:dyDescent="0.3">
      <c r="A55" s="74"/>
      <c r="B55" s="76"/>
      <c r="C55" s="76"/>
      <c r="D55" s="13">
        <v>3</v>
      </c>
      <c r="E55" s="10">
        <v>28</v>
      </c>
      <c r="F55" s="10">
        <v>16</v>
      </c>
      <c r="G55" s="10">
        <v>34</v>
      </c>
      <c r="H55" s="78"/>
      <c r="I55" s="80"/>
      <c r="J55" s="80"/>
      <c r="K55" s="80"/>
      <c r="L55" s="80"/>
      <c r="M55" s="80"/>
      <c r="N55" s="55"/>
    </row>
    <row r="56" spans="1:14" ht="57.75" customHeight="1" thickBot="1" x14ac:dyDescent="0.3">
      <c r="A56" s="75"/>
      <c r="B56" s="76"/>
      <c r="C56" s="76"/>
      <c r="D56" s="15" t="s">
        <v>17</v>
      </c>
      <c r="E56" s="12">
        <f>SUM(E53:E55)</f>
        <v>90</v>
      </c>
      <c r="F56" s="12">
        <f>SUM(F53:F55)</f>
        <v>119</v>
      </c>
      <c r="G56" s="16">
        <f>SUM(G53:G55)</f>
        <v>110</v>
      </c>
      <c r="H56" s="78"/>
      <c r="I56" s="80"/>
      <c r="J56" s="80"/>
      <c r="K56" s="80"/>
      <c r="L56" s="80"/>
      <c r="M56" s="80"/>
      <c r="N56" s="56"/>
    </row>
    <row r="57" spans="1:14" ht="17.25" customHeight="1" thickBot="1" x14ac:dyDescent="0.3">
      <c r="A57" s="2">
        <v>8</v>
      </c>
      <c r="B57" s="3"/>
      <c r="C57" s="3"/>
      <c r="D57" s="4"/>
      <c r="E57" s="5"/>
      <c r="F57" s="5"/>
      <c r="G57" s="5"/>
      <c r="H57" s="6"/>
      <c r="I57" s="7"/>
      <c r="J57" s="7"/>
      <c r="K57" s="7"/>
      <c r="L57" s="7"/>
      <c r="M57" s="7"/>
      <c r="N57" s="8"/>
    </row>
    <row r="58" spans="1:14" ht="18" x14ac:dyDescent="0.25">
      <c r="A58" s="44" t="s">
        <v>0</v>
      </c>
      <c r="B58" s="46" t="s">
        <v>16</v>
      </c>
      <c r="C58" s="48" t="s">
        <v>12</v>
      </c>
      <c r="D58" s="50" t="s">
        <v>1</v>
      </c>
      <c r="E58" s="52" t="s">
        <v>13</v>
      </c>
      <c r="F58" s="53"/>
      <c r="G58" s="53"/>
      <c r="H58" s="52" t="s">
        <v>14</v>
      </c>
      <c r="I58" s="53"/>
      <c r="J58" s="53"/>
      <c r="K58" s="52" t="s">
        <v>15</v>
      </c>
      <c r="L58" s="53"/>
      <c r="M58" s="53"/>
      <c r="N58" s="20" t="s">
        <v>2</v>
      </c>
    </row>
    <row r="59" spans="1:14" ht="18" x14ac:dyDescent="0.25">
      <c r="A59" s="45"/>
      <c r="B59" s="47"/>
      <c r="C59" s="49"/>
      <c r="D59" s="51"/>
      <c r="E59" s="13" t="s">
        <v>3</v>
      </c>
      <c r="F59" s="13" t="s">
        <v>4</v>
      </c>
      <c r="G59" s="13" t="s">
        <v>5</v>
      </c>
      <c r="H59" s="13" t="s">
        <v>3</v>
      </c>
      <c r="I59" s="13" t="s">
        <v>4</v>
      </c>
      <c r="J59" s="13" t="s">
        <v>5</v>
      </c>
      <c r="K59" s="13" t="s">
        <v>6</v>
      </c>
      <c r="L59" s="13" t="s">
        <v>7</v>
      </c>
      <c r="M59" s="13" t="s">
        <v>8</v>
      </c>
      <c r="N59" s="54" t="s">
        <v>145</v>
      </c>
    </row>
    <row r="60" spans="1:14" ht="17.399999999999999" x14ac:dyDescent="0.25">
      <c r="A60" s="73" t="s">
        <v>30</v>
      </c>
      <c r="B60" s="76">
        <v>250</v>
      </c>
      <c r="C60" s="76">
        <v>361</v>
      </c>
      <c r="D60" s="13">
        <v>1</v>
      </c>
      <c r="E60" s="10">
        <v>16</v>
      </c>
      <c r="F60" s="10">
        <v>34</v>
      </c>
      <c r="G60" s="10">
        <v>9</v>
      </c>
      <c r="H60" s="78">
        <v>227</v>
      </c>
      <c r="I60" s="80">
        <v>227</v>
      </c>
      <c r="J60" s="80">
        <v>231</v>
      </c>
      <c r="K60" s="80">
        <v>390</v>
      </c>
      <c r="L60" s="80">
        <v>398</v>
      </c>
      <c r="M60" s="80">
        <v>396</v>
      </c>
      <c r="N60" s="55"/>
    </row>
    <row r="61" spans="1:14" ht="17.399999999999999" x14ac:dyDescent="0.25">
      <c r="A61" s="74"/>
      <c r="B61" s="76"/>
      <c r="C61" s="76"/>
      <c r="D61" s="13">
        <v>2</v>
      </c>
      <c r="E61" s="10">
        <v>30</v>
      </c>
      <c r="F61" s="10">
        <v>37</v>
      </c>
      <c r="G61" s="10">
        <v>59</v>
      </c>
      <c r="H61" s="78"/>
      <c r="I61" s="80"/>
      <c r="J61" s="80"/>
      <c r="K61" s="80"/>
      <c r="L61" s="80"/>
      <c r="M61" s="80"/>
      <c r="N61" s="55"/>
    </row>
    <row r="62" spans="1:14" ht="18" thickBot="1" x14ac:dyDescent="0.3">
      <c r="A62" s="74"/>
      <c r="B62" s="76"/>
      <c r="C62" s="76"/>
      <c r="D62" s="13">
        <v>3</v>
      </c>
      <c r="E62" s="10">
        <v>16</v>
      </c>
      <c r="F62" s="10">
        <v>9</v>
      </c>
      <c r="G62" s="10">
        <v>19</v>
      </c>
      <c r="H62" s="78"/>
      <c r="I62" s="80"/>
      <c r="J62" s="80"/>
      <c r="K62" s="80"/>
      <c r="L62" s="80"/>
      <c r="M62" s="80"/>
      <c r="N62" s="55"/>
    </row>
    <row r="63" spans="1:14" ht="18.600000000000001" thickBot="1" x14ac:dyDescent="0.3">
      <c r="A63" s="75"/>
      <c r="B63" s="76"/>
      <c r="C63" s="76"/>
      <c r="D63" s="18" t="s">
        <v>17</v>
      </c>
      <c r="E63" s="12">
        <f>SUM(E60:E62)</f>
        <v>62</v>
      </c>
      <c r="F63" s="12">
        <f>SUM(F60:F62)</f>
        <v>80</v>
      </c>
      <c r="G63" s="16">
        <f>SUM(G60:G62)</f>
        <v>87</v>
      </c>
      <c r="H63" s="78"/>
      <c r="I63" s="80"/>
      <c r="J63" s="80"/>
      <c r="K63" s="80"/>
      <c r="L63" s="80"/>
      <c r="M63" s="80"/>
      <c r="N63" s="56"/>
    </row>
    <row r="64" spans="1:14" ht="18" thickBot="1" x14ac:dyDescent="0.3">
      <c r="A64" s="2">
        <v>9</v>
      </c>
      <c r="B64" s="3"/>
      <c r="C64" s="3"/>
      <c r="D64" s="4"/>
      <c r="E64" s="5"/>
      <c r="F64" s="5"/>
      <c r="G64" s="5"/>
      <c r="H64" s="6"/>
      <c r="I64" s="7"/>
      <c r="J64" s="7"/>
      <c r="K64" s="7"/>
      <c r="L64" s="7"/>
      <c r="M64" s="7"/>
      <c r="N64" s="8"/>
    </row>
    <row r="65" spans="1:14" ht="18" x14ac:dyDescent="0.25">
      <c r="A65" s="44" t="s">
        <v>0</v>
      </c>
      <c r="B65" s="46" t="s">
        <v>16</v>
      </c>
      <c r="C65" s="48" t="s">
        <v>12</v>
      </c>
      <c r="D65" s="50" t="s">
        <v>1</v>
      </c>
      <c r="E65" s="52" t="s">
        <v>13</v>
      </c>
      <c r="F65" s="53"/>
      <c r="G65" s="53"/>
      <c r="H65" s="52" t="s">
        <v>14</v>
      </c>
      <c r="I65" s="53"/>
      <c r="J65" s="53"/>
      <c r="K65" s="52" t="s">
        <v>15</v>
      </c>
      <c r="L65" s="53"/>
      <c r="M65" s="53"/>
      <c r="N65" s="20" t="s">
        <v>2</v>
      </c>
    </row>
    <row r="66" spans="1:14" ht="18" x14ac:dyDescent="0.25">
      <c r="A66" s="45"/>
      <c r="B66" s="47"/>
      <c r="C66" s="49"/>
      <c r="D66" s="51"/>
      <c r="E66" s="13" t="s">
        <v>3</v>
      </c>
      <c r="F66" s="13" t="s">
        <v>4</v>
      </c>
      <c r="G66" s="13" t="s">
        <v>5</v>
      </c>
      <c r="H66" s="13" t="s">
        <v>3</v>
      </c>
      <c r="I66" s="13" t="s">
        <v>4</v>
      </c>
      <c r="J66" s="13" t="s">
        <v>5</v>
      </c>
      <c r="K66" s="13" t="s">
        <v>6</v>
      </c>
      <c r="L66" s="13" t="s">
        <v>7</v>
      </c>
      <c r="M66" s="13" t="s">
        <v>8</v>
      </c>
      <c r="N66" s="54" t="s">
        <v>140</v>
      </c>
    </row>
    <row r="67" spans="1:14" ht="17.399999999999999" x14ac:dyDescent="0.25">
      <c r="A67" s="73" t="s">
        <v>31</v>
      </c>
      <c r="B67" s="76">
        <v>160</v>
      </c>
      <c r="C67" s="76">
        <v>578</v>
      </c>
      <c r="D67" s="13">
        <v>1</v>
      </c>
      <c r="E67" s="10">
        <v>23</v>
      </c>
      <c r="F67" s="10">
        <v>1</v>
      </c>
      <c r="G67" s="10">
        <v>5</v>
      </c>
      <c r="H67" s="78">
        <v>230</v>
      </c>
      <c r="I67" s="80">
        <v>232</v>
      </c>
      <c r="J67" s="80">
        <v>238</v>
      </c>
      <c r="K67" s="80">
        <v>408</v>
      </c>
      <c r="L67" s="80">
        <v>405</v>
      </c>
      <c r="M67" s="80">
        <v>404</v>
      </c>
      <c r="N67" s="55"/>
    </row>
    <row r="68" spans="1:14" ht="17.399999999999999" x14ac:dyDescent="0.25">
      <c r="A68" s="74"/>
      <c r="B68" s="76"/>
      <c r="C68" s="82"/>
      <c r="D68" s="13">
        <v>2</v>
      </c>
      <c r="E68" s="10">
        <v>21</v>
      </c>
      <c r="F68" s="10">
        <v>44</v>
      </c>
      <c r="G68" s="10">
        <v>10</v>
      </c>
      <c r="H68" s="78"/>
      <c r="I68" s="80"/>
      <c r="J68" s="80"/>
      <c r="K68" s="80"/>
      <c r="L68" s="80"/>
      <c r="M68" s="80"/>
      <c r="N68" s="55"/>
    </row>
    <row r="69" spans="1:14" ht="17.399999999999999" x14ac:dyDescent="0.25">
      <c r="A69" s="74"/>
      <c r="B69" s="76"/>
      <c r="C69" s="83"/>
      <c r="D69" s="13">
        <v>3</v>
      </c>
      <c r="E69" s="22">
        <v>1</v>
      </c>
      <c r="F69" s="22">
        <v>10</v>
      </c>
      <c r="G69" s="22">
        <v>9</v>
      </c>
      <c r="H69" s="78"/>
      <c r="I69" s="80"/>
      <c r="J69" s="80"/>
      <c r="K69" s="80"/>
      <c r="L69" s="80"/>
      <c r="M69" s="80"/>
      <c r="N69" s="87"/>
    </row>
    <row r="70" spans="1:14" ht="18" thickBot="1" x14ac:dyDescent="0.3">
      <c r="A70" s="74"/>
      <c r="B70" s="76"/>
      <c r="C70" s="83"/>
      <c r="D70" s="13">
        <v>4</v>
      </c>
      <c r="E70" s="22">
        <v>1</v>
      </c>
      <c r="F70" s="22">
        <v>53</v>
      </c>
      <c r="G70" s="22">
        <v>18</v>
      </c>
      <c r="H70" s="78"/>
      <c r="I70" s="80"/>
      <c r="J70" s="80"/>
      <c r="K70" s="80"/>
      <c r="L70" s="80"/>
      <c r="M70" s="80"/>
      <c r="N70" s="87"/>
    </row>
    <row r="71" spans="1:14" ht="18.75" customHeight="1" thickBot="1" x14ac:dyDescent="0.3">
      <c r="A71" s="75"/>
      <c r="B71" s="76"/>
      <c r="C71" s="77"/>
      <c r="D71" s="18" t="s">
        <v>17</v>
      </c>
      <c r="E71" s="12">
        <f>SUM(E67:E70)</f>
        <v>46</v>
      </c>
      <c r="F71" s="12">
        <f>SUM(F67:F70)</f>
        <v>108</v>
      </c>
      <c r="G71" s="16">
        <f>SUM(G67:G70)</f>
        <v>42</v>
      </c>
      <c r="H71" s="78"/>
      <c r="I71" s="80"/>
      <c r="J71" s="80"/>
      <c r="K71" s="80"/>
      <c r="L71" s="80"/>
      <c r="M71" s="80"/>
      <c r="N71" s="56"/>
    </row>
    <row r="72" spans="1:14" ht="18" thickBot="1" x14ac:dyDescent="0.3">
      <c r="A72" s="2">
        <v>10</v>
      </c>
      <c r="B72" s="3"/>
      <c r="C72" s="3"/>
      <c r="D72" s="4"/>
      <c r="E72" s="5"/>
      <c r="F72" s="5"/>
      <c r="G72" s="5"/>
      <c r="H72" s="6"/>
      <c r="I72" s="7"/>
      <c r="J72" s="7"/>
      <c r="K72" s="7"/>
      <c r="L72" s="7"/>
      <c r="M72" s="7"/>
      <c r="N72" s="8"/>
    </row>
    <row r="73" spans="1:14" ht="18" x14ac:dyDescent="0.25">
      <c r="A73" s="44" t="s">
        <v>0</v>
      </c>
      <c r="B73" s="46" t="s">
        <v>16</v>
      </c>
      <c r="C73" s="48" t="s">
        <v>12</v>
      </c>
      <c r="D73" s="50" t="s">
        <v>1</v>
      </c>
      <c r="E73" s="52" t="s">
        <v>13</v>
      </c>
      <c r="F73" s="53"/>
      <c r="G73" s="53"/>
      <c r="H73" s="52" t="s">
        <v>14</v>
      </c>
      <c r="I73" s="53"/>
      <c r="J73" s="53"/>
      <c r="K73" s="52" t="s">
        <v>15</v>
      </c>
      <c r="L73" s="53"/>
      <c r="M73" s="53"/>
      <c r="N73" s="20" t="s">
        <v>2</v>
      </c>
    </row>
    <row r="74" spans="1:14" ht="18" x14ac:dyDescent="0.25">
      <c r="A74" s="45"/>
      <c r="B74" s="47"/>
      <c r="C74" s="49"/>
      <c r="D74" s="51"/>
      <c r="E74" s="13" t="s">
        <v>3</v>
      </c>
      <c r="F74" s="13" t="s">
        <v>4</v>
      </c>
      <c r="G74" s="13" t="s">
        <v>5</v>
      </c>
      <c r="H74" s="13" t="s">
        <v>3</v>
      </c>
      <c r="I74" s="13" t="s">
        <v>4</v>
      </c>
      <c r="J74" s="13" t="s">
        <v>5</v>
      </c>
      <c r="K74" s="13" t="s">
        <v>6</v>
      </c>
      <c r="L74" s="13" t="s">
        <v>7</v>
      </c>
      <c r="M74" s="13" t="s">
        <v>8</v>
      </c>
      <c r="N74" s="54" t="s">
        <v>93</v>
      </c>
    </row>
    <row r="75" spans="1:14" ht="18" x14ac:dyDescent="0.25">
      <c r="A75" s="73" t="s">
        <v>32</v>
      </c>
      <c r="B75" s="76">
        <v>250</v>
      </c>
      <c r="C75" s="76">
        <v>361</v>
      </c>
      <c r="D75" s="13" t="s">
        <v>9</v>
      </c>
      <c r="E75" s="10">
        <v>70</v>
      </c>
      <c r="F75" s="10">
        <v>53</v>
      </c>
      <c r="G75" s="10">
        <v>53</v>
      </c>
      <c r="H75" s="78">
        <v>226</v>
      </c>
      <c r="I75" s="80">
        <v>221</v>
      </c>
      <c r="J75" s="80">
        <v>220</v>
      </c>
      <c r="K75" s="80">
        <v>380</v>
      </c>
      <c r="L75" s="80">
        <v>380</v>
      </c>
      <c r="M75" s="80">
        <v>383</v>
      </c>
      <c r="N75" s="55"/>
    </row>
    <row r="76" spans="1:14" ht="18" x14ac:dyDescent="0.25">
      <c r="A76" s="74"/>
      <c r="B76" s="76"/>
      <c r="C76" s="76"/>
      <c r="D76" s="13" t="s">
        <v>10</v>
      </c>
      <c r="E76" s="10">
        <v>42</v>
      </c>
      <c r="F76" s="10">
        <v>29</v>
      </c>
      <c r="G76" s="10">
        <v>49</v>
      </c>
      <c r="H76" s="78"/>
      <c r="I76" s="80"/>
      <c r="J76" s="80"/>
      <c r="K76" s="80"/>
      <c r="L76" s="80"/>
      <c r="M76" s="80"/>
      <c r="N76" s="55"/>
    </row>
    <row r="77" spans="1:14" ht="18" x14ac:dyDescent="0.25">
      <c r="A77" s="74"/>
      <c r="B77" s="76"/>
      <c r="C77" s="76"/>
      <c r="D77" s="13" t="s">
        <v>11</v>
      </c>
      <c r="E77" s="10">
        <v>137</v>
      </c>
      <c r="F77" s="10">
        <v>98</v>
      </c>
      <c r="G77" s="10">
        <v>67</v>
      </c>
      <c r="H77" s="78"/>
      <c r="I77" s="80"/>
      <c r="J77" s="80"/>
      <c r="K77" s="80"/>
      <c r="L77" s="80"/>
      <c r="M77" s="80"/>
      <c r="N77" s="55"/>
    </row>
    <row r="78" spans="1:14" ht="17.399999999999999" x14ac:dyDescent="0.25">
      <c r="A78" s="74"/>
      <c r="B78" s="76"/>
      <c r="C78" s="76"/>
      <c r="D78" s="13">
        <v>4</v>
      </c>
      <c r="E78" s="10">
        <v>11</v>
      </c>
      <c r="F78" s="10">
        <v>27</v>
      </c>
      <c r="G78" s="10">
        <v>10</v>
      </c>
      <c r="H78" s="78"/>
      <c r="I78" s="80"/>
      <c r="J78" s="80"/>
      <c r="K78" s="80"/>
      <c r="L78" s="80"/>
      <c r="M78" s="80"/>
      <c r="N78" s="55"/>
    </row>
    <row r="79" spans="1:14" ht="17.399999999999999" x14ac:dyDescent="0.25">
      <c r="A79" s="74"/>
      <c r="B79" s="89"/>
      <c r="C79" s="83"/>
      <c r="D79" s="13">
        <v>5</v>
      </c>
      <c r="E79" s="22">
        <v>7</v>
      </c>
      <c r="F79" s="22">
        <v>3</v>
      </c>
      <c r="G79" s="22">
        <v>5</v>
      </c>
      <c r="H79" s="85"/>
      <c r="I79" s="86"/>
      <c r="J79" s="86"/>
      <c r="K79" s="86"/>
      <c r="L79" s="86"/>
      <c r="M79" s="86"/>
      <c r="N79" s="87"/>
    </row>
    <row r="80" spans="1:14" ht="18" thickBot="1" x14ac:dyDescent="0.3">
      <c r="A80" s="74"/>
      <c r="B80" s="89"/>
      <c r="C80" s="83"/>
      <c r="D80" s="13">
        <v>6</v>
      </c>
      <c r="E80" s="22">
        <v>8</v>
      </c>
      <c r="F80" s="22">
        <v>0</v>
      </c>
      <c r="G80" s="22">
        <v>0</v>
      </c>
      <c r="H80" s="85"/>
      <c r="I80" s="86"/>
      <c r="J80" s="86"/>
      <c r="K80" s="86"/>
      <c r="L80" s="86"/>
      <c r="M80" s="86"/>
      <c r="N80" s="87"/>
    </row>
    <row r="81" spans="1:14" ht="20.25" customHeight="1" thickBot="1" x14ac:dyDescent="0.3">
      <c r="A81" s="75"/>
      <c r="B81" s="88"/>
      <c r="C81" s="77"/>
      <c r="D81" s="15" t="s">
        <v>17</v>
      </c>
      <c r="E81" s="12">
        <f>SUM(E75:E80)</f>
        <v>275</v>
      </c>
      <c r="F81" s="12">
        <f>SUM(F75:F80)</f>
        <v>210</v>
      </c>
      <c r="G81" s="16">
        <f>SUM(G75:G80)</f>
        <v>184</v>
      </c>
      <c r="H81" s="79"/>
      <c r="I81" s="81"/>
      <c r="J81" s="81"/>
      <c r="K81" s="81"/>
      <c r="L81" s="81"/>
      <c r="M81" s="81"/>
      <c r="N81" s="56"/>
    </row>
    <row r="82" spans="1:14" ht="20.25" customHeight="1" x14ac:dyDescent="0.25">
      <c r="A82" s="27"/>
      <c r="B82" s="28"/>
      <c r="C82" s="28"/>
      <c r="D82" s="29"/>
      <c r="E82" s="30"/>
      <c r="F82" s="30"/>
      <c r="G82" s="30"/>
      <c r="H82" s="31"/>
      <c r="I82" s="32"/>
      <c r="J82" s="32"/>
      <c r="K82" s="32"/>
      <c r="L82" s="32"/>
      <c r="M82" s="32"/>
      <c r="N82" s="27"/>
    </row>
    <row r="83" spans="1:14" ht="20.25" customHeight="1" x14ac:dyDescent="0.25">
      <c r="A83" s="27"/>
      <c r="B83" s="28"/>
      <c r="C83" s="28"/>
      <c r="D83" s="29"/>
      <c r="E83" s="30"/>
      <c r="F83" s="30"/>
      <c r="G83" s="30"/>
      <c r="H83" s="31"/>
      <c r="I83" s="32"/>
      <c r="J83" s="32"/>
      <c r="K83" s="32"/>
      <c r="L83" s="32"/>
      <c r="M83" s="32"/>
      <c r="N83" s="27"/>
    </row>
    <row r="84" spans="1:14" ht="20.25" customHeight="1" x14ac:dyDescent="0.25">
      <c r="A84" s="27"/>
      <c r="B84" s="28"/>
      <c r="C84" s="28"/>
      <c r="D84" s="29"/>
      <c r="E84" s="30"/>
      <c r="F84" s="30"/>
      <c r="G84" s="30"/>
      <c r="H84" s="31"/>
      <c r="I84" s="32"/>
      <c r="J84" s="32"/>
      <c r="K84" s="32"/>
      <c r="L84" s="32"/>
      <c r="M84" s="32"/>
      <c r="N84" s="27"/>
    </row>
    <row r="85" spans="1:14" ht="20.25" customHeight="1" x14ac:dyDescent="0.25">
      <c r="A85" s="27"/>
      <c r="B85" s="28"/>
      <c r="C85" s="28"/>
      <c r="D85" s="29"/>
      <c r="E85" s="30"/>
      <c r="F85" s="30"/>
      <c r="G85" s="30"/>
      <c r="H85" s="31"/>
      <c r="I85" s="32"/>
      <c r="J85" s="32"/>
      <c r="K85" s="32"/>
      <c r="L85" s="32"/>
      <c r="M85" s="32"/>
      <c r="N85" s="27"/>
    </row>
    <row r="86" spans="1:14" ht="20.25" customHeight="1" x14ac:dyDescent="0.25">
      <c r="A86" s="27"/>
      <c r="B86" s="28"/>
      <c r="C86" s="28"/>
      <c r="D86" s="29"/>
      <c r="E86" s="30"/>
      <c r="F86" s="30"/>
      <c r="G86" s="30"/>
      <c r="H86" s="31"/>
      <c r="I86" s="32"/>
      <c r="J86" s="32"/>
      <c r="K86" s="32"/>
      <c r="L86" s="32"/>
      <c r="M86" s="32"/>
      <c r="N86" s="27"/>
    </row>
    <row r="87" spans="1:14" ht="20.25" customHeight="1" x14ac:dyDescent="0.25">
      <c r="A87" s="27"/>
      <c r="B87" s="28"/>
      <c r="C87" s="28"/>
      <c r="D87" s="29"/>
      <c r="E87" s="30"/>
      <c r="F87" s="30"/>
      <c r="G87" s="30"/>
      <c r="H87" s="31"/>
      <c r="I87" s="32"/>
      <c r="J87" s="32"/>
      <c r="K87" s="32"/>
      <c r="L87" s="32"/>
      <c r="M87" s="32"/>
      <c r="N87" s="27"/>
    </row>
    <row r="88" spans="1:14" ht="20.25" customHeight="1" thickBot="1" x14ac:dyDescent="0.3">
      <c r="A88" s="27"/>
      <c r="B88" s="28"/>
      <c r="C88" s="28"/>
      <c r="D88" s="29"/>
      <c r="E88" s="30"/>
      <c r="F88" s="30"/>
      <c r="G88" s="30"/>
      <c r="H88" s="31"/>
      <c r="I88" s="32"/>
      <c r="J88" s="32"/>
      <c r="K88" s="32"/>
      <c r="L88" s="32"/>
      <c r="M88" s="32"/>
      <c r="N88" s="27"/>
    </row>
    <row r="89" spans="1:14" ht="18" thickBot="1" x14ac:dyDescent="0.3">
      <c r="A89" s="2">
        <v>11</v>
      </c>
      <c r="B89" s="3"/>
      <c r="C89" s="3"/>
      <c r="D89" s="4"/>
      <c r="E89" s="5"/>
      <c r="F89" s="5"/>
      <c r="G89" s="5"/>
      <c r="H89" s="6"/>
      <c r="I89" s="7"/>
      <c r="J89" s="7"/>
      <c r="K89" s="7"/>
      <c r="L89" s="7"/>
      <c r="M89" s="7"/>
      <c r="N89" s="8"/>
    </row>
    <row r="90" spans="1:14" ht="18" x14ac:dyDescent="0.25">
      <c r="A90" s="44" t="s">
        <v>0</v>
      </c>
      <c r="B90" s="46" t="s">
        <v>16</v>
      </c>
      <c r="C90" s="48" t="s">
        <v>12</v>
      </c>
      <c r="D90" s="50" t="s">
        <v>1</v>
      </c>
      <c r="E90" s="52" t="s">
        <v>13</v>
      </c>
      <c r="F90" s="53"/>
      <c r="G90" s="53"/>
      <c r="H90" s="52" t="s">
        <v>14</v>
      </c>
      <c r="I90" s="53"/>
      <c r="J90" s="53"/>
      <c r="K90" s="52" t="s">
        <v>15</v>
      </c>
      <c r="L90" s="53"/>
      <c r="M90" s="53"/>
      <c r="N90" s="20" t="s">
        <v>2</v>
      </c>
    </row>
    <row r="91" spans="1:14" ht="18" x14ac:dyDescent="0.25">
      <c r="A91" s="45"/>
      <c r="B91" s="47"/>
      <c r="C91" s="49"/>
      <c r="D91" s="51"/>
      <c r="E91" s="13" t="s">
        <v>3</v>
      </c>
      <c r="F91" s="13" t="s">
        <v>4</v>
      </c>
      <c r="G91" s="13" t="s">
        <v>5</v>
      </c>
      <c r="H91" s="13" t="s">
        <v>3</v>
      </c>
      <c r="I91" s="13" t="s">
        <v>4</v>
      </c>
      <c r="J91" s="13" t="s">
        <v>5</v>
      </c>
      <c r="K91" s="13" t="s">
        <v>6</v>
      </c>
      <c r="L91" s="13" t="s">
        <v>7</v>
      </c>
      <c r="M91" s="13" t="s">
        <v>8</v>
      </c>
      <c r="N91" s="54" t="s">
        <v>94</v>
      </c>
    </row>
    <row r="92" spans="1:14" ht="18" x14ac:dyDescent="0.25">
      <c r="A92" s="73" t="s">
        <v>33</v>
      </c>
      <c r="B92" s="76">
        <v>160</v>
      </c>
      <c r="C92" s="76">
        <v>231</v>
      </c>
      <c r="D92" s="13" t="s">
        <v>9</v>
      </c>
      <c r="E92" s="10">
        <v>90</v>
      </c>
      <c r="F92" s="10">
        <v>51</v>
      </c>
      <c r="G92" s="10">
        <v>38</v>
      </c>
      <c r="H92" s="78">
        <v>217</v>
      </c>
      <c r="I92" s="80">
        <v>222</v>
      </c>
      <c r="J92" s="80">
        <v>227</v>
      </c>
      <c r="K92" s="80">
        <v>386</v>
      </c>
      <c r="L92" s="80">
        <v>379</v>
      </c>
      <c r="M92" s="80">
        <v>382</v>
      </c>
      <c r="N92" s="55"/>
    </row>
    <row r="93" spans="1:14" ht="18" x14ac:dyDescent="0.25">
      <c r="A93" s="74"/>
      <c r="B93" s="76"/>
      <c r="C93" s="76"/>
      <c r="D93" s="13" t="s">
        <v>10</v>
      </c>
      <c r="E93" s="10">
        <v>73</v>
      </c>
      <c r="F93" s="10">
        <v>43</v>
      </c>
      <c r="G93" s="10">
        <v>59</v>
      </c>
      <c r="H93" s="78"/>
      <c r="I93" s="80"/>
      <c r="J93" s="80"/>
      <c r="K93" s="80"/>
      <c r="L93" s="80"/>
      <c r="M93" s="80"/>
      <c r="N93" s="55"/>
    </row>
    <row r="94" spans="1:14" ht="17.399999999999999" x14ac:dyDescent="0.25">
      <c r="A94" s="74"/>
      <c r="B94" s="76"/>
      <c r="C94" s="76"/>
      <c r="D94" s="13">
        <v>3</v>
      </c>
      <c r="E94" s="10">
        <v>2</v>
      </c>
      <c r="F94" s="10">
        <v>0</v>
      </c>
      <c r="G94" s="10">
        <v>0</v>
      </c>
      <c r="H94" s="78"/>
      <c r="I94" s="80"/>
      <c r="J94" s="80"/>
      <c r="K94" s="80"/>
      <c r="L94" s="80"/>
      <c r="M94" s="80"/>
      <c r="N94" s="55"/>
    </row>
    <row r="95" spans="1:14" ht="17.399999999999999" x14ac:dyDescent="0.25">
      <c r="A95" s="74"/>
      <c r="B95" s="76"/>
      <c r="C95" s="76"/>
      <c r="D95" s="13">
        <v>4</v>
      </c>
      <c r="E95" s="10">
        <v>18</v>
      </c>
      <c r="F95" s="10">
        <v>40</v>
      </c>
      <c r="G95" s="10">
        <v>22</v>
      </c>
      <c r="H95" s="78"/>
      <c r="I95" s="80"/>
      <c r="J95" s="80"/>
      <c r="K95" s="80"/>
      <c r="L95" s="80"/>
      <c r="M95" s="80"/>
      <c r="N95" s="55"/>
    </row>
    <row r="96" spans="1:14" ht="18" thickBot="1" x14ac:dyDescent="0.3">
      <c r="A96" s="74"/>
      <c r="B96" s="89"/>
      <c r="C96" s="83"/>
      <c r="D96" s="13">
        <v>5</v>
      </c>
      <c r="E96" s="22">
        <v>47</v>
      </c>
      <c r="F96" s="22">
        <v>22</v>
      </c>
      <c r="G96" s="22">
        <v>21</v>
      </c>
      <c r="H96" s="85"/>
      <c r="I96" s="86"/>
      <c r="J96" s="86"/>
      <c r="K96" s="86"/>
      <c r="L96" s="86"/>
      <c r="M96" s="86"/>
      <c r="N96" s="87"/>
    </row>
    <row r="97" spans="1:14" ht="21" customHeight="1" thickBot="1" x14ac:dyDescent="0.3">
      <c r="A97" s="75"/>
      <c r="B97" s="88"/>
      <c r="C97" s="77"/>
      <c r="D97" s="15" t="s">
        <v>17</v>
      </c>
      <c r="E97" s="12">
        <f>SUM(E92:E96)</f>
        <v>230</v>
      </c>
      <c r="F97" s="12">
        <f>SUM(F92:F96)</f>
        <v>156</v>
      </c>
      <c r="G97" s="16">
        <f>SUM(G92:G96)</f>
        <v>140</v>
      </c>
      <c r="H97" s="79"/>
      <c r="I97" s="81"/>
      <c r="J97" s="81"/>
      <c r="K97" s="81"/>
      <c r="L97" s="81"/>
      <c r="M97" s="81"/>
      <c r="N97" s="56"/>
    </row>
    <row r="98" spans="1:14" ht="18" thickBot="1" x14ac:dyDescent="0.3">
      <c r="A98" s="2">
        <v>12</v>
      </c>
      <c r="B98" s="3"/>
      <c r="C98" s="3"/>
      <c r="D98" s="4"/>
      <c r="E98" s="5"/>
      <c r="F98" s="5"/>
      <c r="G98" s="5"/>
      <c r="H98" s="6"/>
      <c r="I98" s="7"/>
      <c r="J98" s="7"/>
      <c r="K98" s="7"/>
      <c r="L98" s="7"/>
      <c r="M98" s="7"/>
      <c r="N98" s="8"/>
    </row>
    <row r="99" spans="1:14" ht="18" x14ac:dyDescent="0.25">
      <c r="A99" s="44" t="s">
        <v>0</v>
      </c>
      <c r="B99" s="46" t="s">
        <v>16</v>
      </c>
      <c r="C99" s="48" t="s">
        <v>12</v>
      </c>
      <c r="D99" s="50" t="s">
        <v>1</v>
      </c>
      <c r="E99" s="52" t="s">
        <v>13</v>
      </c>
      <c r="F99" s="53"/>
      <c r="G99" s="53"/>
      <c r="H99" s="52" t="s">
        <v>14</v>
      </c>
      <c r="I99" s="53"/>
      <c r="J99" s="53"/>
      <c r="K99" s="52" t="s">
        <v>15</v>
      </c>
      <c r="L99" s="53"/>
      <c r="M99" s="53"/>
      <c r="N99" s="20" t="s">
        <v>2</v>
      </c>
    </row>
    <row r="100" spans="1:14" ht="18" x14ac:dyDescent="0.25">
      <c r="A100" s="45"/>
      <c r="B100" s="47"/>
      <c r="C100" s="49"/>
      <c r="D100" s="51"/>
      <c r="E100" s="13" t="s">
        <v>3</v>
      </c>
      <c r="F100" s="13" t="s">
        <v>4</v>
      </c>
      <c r="G100" s="13" t="s">
        <v>5</v>
      </c>
      <c r="H100" s="13" t="s">
        <v>3</v>
      </c>
      <c r="I100" s="13" t="s">
        <v>4</v>
      </c>
      <c r="J100" s="13" t="s">
        <v>5</v>
      </c>
      <c r="K100" s="13" t="s">
        <v>6</v>
      </c>
      <c r="L100" s="13" t="s">
        <v>7</v>
      </c>
      <c r="M100" s="13" t="s">
        <v>8</v>
      </c>
      <c r="N100" s="54" t="s">
        <v>131</v>
      </c>
    </row>
    <row r="101" spans="1:14" ht="18" x14ac:dyDescent="0.25">
      <c r="A101" s="73" t="s">
        <v>34</v>
      </c>
      <c r="B101" s="76">
        <v>160</v>
      </c>
      <c r="C101" s="76">
        <v>231</v>
      </c>
      <c r="D101" s="13" t="s">
        <v>9</v>
      </c>
      <c r="E101" s="10">
        <v>33</v>
      </c>
      <c r="F101" s="10">
        <v>46</v>
      </c>
      <c r="G101" s="10">
        <v>22</v>
      </c>
      <c r="H101" s="78">
        <v>235</v>
      </c>
      <c r="I101" s="80">
        <v>217</v>
      </c>
      <c r="J101" s="80">
        <v>224</v>
      </c>
      <c r="K101" s="80">
        <v>385</v>
      </c>
      <c r="L101" s="80">
        <v>390</v>
      </c>
      <c r="M101" s="80">
        <v>393</v>
      </c>
      <c r="N101" s="55"/>
    </row>
    <row r="102" spans="1:14" ht="17.399999999999999" x14ac:dyDescent="0.25">
      <c r="A102" s="90"/>
      <c r="B102" s="76"/>
      <c r="C102" s="76"/>
      <c r="D102" s="13">
        <v>2</v>
      </c>
      <c r="E102" s="10">
        <v>63</v>
      </c>
      <c r="F102" s="10">
        <v>102</v>
      </c>
      <c r="G102" s="10">
        <v>82</v>
      </c>
      <c r="H102" s="78"/>
      <c r="I102" s="80"/>
      <c r="J102" s="80"/>
      <c r="K102" s="80"/>
      <c r="L102" s="80"/>
      <c r="M102" s="80"/>
      <c r="N102" s="55"/>
    </row>
    <row r="103" spans="1:14" ht="18" thickBot="1" x14ac:dyDescent="0.3">
      <c r="A103" s="74"/>
      <c r="B103" s="76"/>
      <c r="C103" s="76"/>
      <c r="D103" s="13">
        <v>3</v>
      </c>
      <c r="E103" s="10">
        <v>2</v>
      </c>
      <c r="F103" s="10">
        <v>20</v>
      </c>
      <c r="G103" s="10">
        <v>4</v>
      </c>
      <c r="H103" s="78"/>
      <c r="I103" s="80"/>
      <c r="J103" s="80"/>
      <c r="K103" s="80"/>
      <c r="L103" s="80"/>
      <c r="M103" s="80"/>
      <c r="N103" s="55"/>
    </row>
    <row r="104" spans="1:14" ht="18.600000000000001" thickBot="1" x14ac:dyDescent="0.3">
      <c r="A104" s="75"/>
      <c r="B104" s="88"/>
      <c r="C104" s="77"/>
      <c r="D104" s="18" t="s">
        <v>17</v>
      </c>
      <c r="E104" s="12">
        <f>SUM(E101:E103)</f>
        <v>98</v>
      </c>
      <c r="F104" s="12">
        <f>SUM(F101:F103)</f>
        <v>168</v>
      </c>
      <c r="G104" s="16">
        <f>SUM(G101:G103)</f>
        <v>108</v>
      </c>
      <c r="H104" s="79"/>
      <c r="I104" s="81"/>
      <c r="J104" s="81"/>
      <c r="K104" s="81"/>
      <c r="L104" s="81"/>
      <c r="M104" s="81"/>
      <c r="N104" s="56"/>
    </row>
    <row r="105" spans="1:14" ht="18" thickBot="1" x14ac:dyDescent="0.3">
      <c r="A105" s="2">
        <v>13</v>
      </c>
      <c r="B105" s="3"/>
      <c r="C105" s="3"/>
      <c r="D105" s="4"/>
      <c r="E105" s="5"/>
      <c r="F105" s="5"/>
      <c r="G105" s="5"/>
      <c r="H105" s="6"/>
      <c r="I105" s="7"/>
      <c r="J105" s="7"/>
      <c r="K105" s="7"/>
      <c r="L105" s="7"/>
      <c r="M105" s="7"/>
      <c r="N105" s="8"/>
    </row>
    <row r="106" spans="1:14" ht="18" x14ac:dyDescent="0.25">
      <c r="A106" s="44" t="s">
        <v>0</v>
      </c>
      <c r="B106" s="46" t="s">
        <v>16</v>
      </c>
      <c r="C106" s="48" t="s">
        <v>12</v>
      </c>
      <c r="D106" s="50" t="s">
        <v>1</v>
      </c>
      <c r="E106" s="52" t="s">
        <v>13</v>
      </c>
      <c r="F106" s="53"/>
      <c r="G106" s="53"/>
      <c r="H106" s="52" t="s">
        <v>14</v>
      </c>
      <c r="I106" s="53"/>
      <c r="J106" s="53"/>
      <c r="K106" s="52" t="s">
        <v>15</v>
      </c>
      <c r="L106" s="53"/>
      <c r="M106" s="53"/>
      <c r="N106" s="20" t="s">
        <v>2</v>
      </c>
    </row>
    <row r="107" spans="1:14" ht="18" x14ac:dyDescent="0.25">
      <c r="A107" s="45"/>
      <c r="B107" s="47"/>
      <c r="C107" s="49"/>
      <c r="D107" s="51"/>
      <c r="E107" s="13" t="s">
        <v>3</v>
      </c>
      <c r="F107" s="13" t="s">
        <v>4</v>
      </c>
      <c r="G107" s="13" t="s">
        <v>5</v>
      </c>
      <c r="H107" s="13" t="s">
        <v>3</v>
      </c>
      <c r="I107" s="13" t="s">
        <v>4</v>
      </c>
      <c r="J107" s="13" t="s">
        <v>5</v>
      </c>
      <c r="K107" s="13" t="s">
        <v>6</v>
      </c>
      <c r="L107" s="13" t="s">
        <v>7</v>
      </c>
      <c r="M107" s="13" t="s">
        <v>8</v>
      </c>
      <c r="N107" s="54" t="s">
        <v>132</v>
      </c>
    </row>
    <row r="108" spans="1:14" ht="18" x14ac:dyDescent="0.25">
      <c r="A108" s="73" t="s">
        <v>35</v>
      </c>
      <c r="B108" s="76">
        <v>250</v>
      </c>
      <c r="C108" s="76">
        <v>361</v>
      </c>
      <c r="D108" s="13" t="s">
        <v>9</v>
      </c>
      <c r="E108" s="10">
        <v>16</v>
      </c>
      <c r="F108" s="10">
        <v>0</v>
      </c>
      <c r="G108" s="10">
        <v>8</v>
      </c>
      <c r="H108" s="78">
        <v>229</v>
      </c>
      <c r="I108" s="80">
        <v>234</v>
      </c>
      <c r="J108" s="80">
        <v>231</v>
      </c>
      <c r="K108" s="80">
        <v>400</v>
      </c>
      <c r="L108" s="80">
        <v>404</v>
      </c>
      <c r="M108" s="80">
        <v>403</v>
      </c>
      <c r="N108" s="55"/>
    </row>
    <row r="109" spans="1:14" ht="18.600000000000001" thickBot="1" x14ac:dyDescent="0.3">
      <c r="A109" s="74"/>
      <c r="B109" s="76"/>
      <c r="C109" s="76"/>
      <c r="D109" s="13" t="s">
        <v>10</v>
      </c>
      <c r="E109" s="10">
        <v>37</v>
      </c>
      <c r="F109" s="10">
        <v>46</v>
      </c>
      <c r="G109" s="10">
        <v>62</v>
      </c>
      <c r="H109" s="78"/>
      <c r="I109" s="80"/>
      <c r="J109" s="80"/>
      <c r="K109" s="80"/>
      <c r="L109" s="80"/>
      <c r="M109" s="80"/>
      <c r="N109" s="55"/>
    </row>
    <row r="110" spans="1:14" ht="19.5" customHeight="1" thickBot="1" x14ac:dyDescent="0.3">
      <c r="A110" s="75"/>
      <c r="B110" s="88"/>
      <c r="C110" s="77"/>
      <c r="D110" s="18" t="s">
        <v>17</v>
      </c>
      <c r="E110" s="12">
        <f>SUM(E108:E109)</f>
        <v>53</v>
      </c>
      <c r="F110" s="12">
        <f>SUM(F108:F109)</f>
        <v>46</v>
      </c>
      <c r="G110" s="16">
        <f>SUM(G108:G109)</f>
        <v>70</v>
      </c>
      <c r="H110" s="79"/>
      <c r="I110" s="81"/>
      <c r="J110" s="81"/>
      <c r="K110" s="81"/>
      <c r="L110" s="81"/>
      <c r="M110" s="81"/>
      <c r="N110" s="56"/>
    </row>
    <row r="111" spans="1:14" ht="18" thickBot="1" x14ac:dyDescent="0.3">
      <c r="A111" s="2">
        <v>14</v>
      </c>
      <c r="B111" s="3"/>
      <c r="C111" s="3"/>
      <c r="D111" s="4"/>
      <c r="E111" s="5"/>
      <c r="F111" s="5"/>
      <c r="G111" s="5"/>
      <c r="H111" s="6"/>
      <c r="I111" s="7"/>
      <c r="J111" s="7"/>
      <c r="K111" s="7"/>
      <c r="L111" s="7"/>
      <c r="M111" s="7"/>
      <c r="N111" s="8"/>
    </row>
    <row r="112" spans="1:14" ht="18" x14ac:dyDescent="0.25">
      <c r="A112" s="44" t="s">
        <v>0</v>
      </c>
      <c r="B112" s="46" t="s">
        <v>16</v>
      </c>
      <c r="C112" s="48" t="s">
        <v>12</v>
      </c>
      <c r="D112" s="50" t="s">
        <v>1</v>
      </c>
      <c r="E112" s="52" t="s">
        <v>13</v>
      </c>
      <c r="F112" s="53"/>
      <c r="G112" s="53"/>
      <c r="H112" s="52" t="s">
        <v>14</v>
      </c>
      <c r="I112" s="53"/>
      <c r="J112" s="53"/>
      <c r="K112" s="52" t="s">
        <v>15</v>
      </c>
      <c r="L112" s="53"/>
      <c r="M112" s="53"/>
      <c r="N112" s="20" t="s">
        <v>2</v>
      </c>
    </row>
    <row r="113" spans="1:14" ht="18" x14ac:dyDescent="0.25">
      <c r="A113" s="45"/>
      <c r="B113" s="47"/>
      <c r="C113" s="49"/>
      <c r="D113" s="51"/>
      <c r="E113" s="13" t="s">
        <v>3</v>
      </c>
      <c r="F113" s="13" t="s">
        <v>4</v>
      </c>
      <c r="G113" s="13" t="s">
        <v>5</v>
      </c>
      <c r="H113" s="13" t="s">
        <v>3</v>
      </c>
      <c r="I113" s="13" t="s">
        <v>4</v>
      </c>
      <c r="J113" s="13" t="s">
        <v>5</v>
      </c>
      <c r="K113" s="13" t="s">
        <v>6</v>
      </c>
      <c r="L113" s="13" t="s">
        <v>7</v>
      </c>
      <c r="M113" s="13" t="s">
        <v>8</v>
      </c>
      <c r="N113" s="54" t="s">
        <v>133</v>
      </c>
    </row>
    <row r="114" spans="1:14" ht="18" x14ac:dyDescent="0.25">
      <c r="A114" s="73" t="s">
        <v>36</v>
      </c>
      <c r="B114" s="76">
        <v>250</v>
      </c>
      <c r="C114" s="76">
        <v>361</v>
      </c>
      <c r="D114" s="13" t="s">
        <v>9</v>
      </c>
      <c r="E114" s="10">
        <v>76</v>
      </c>
      <c r="F114" s="10">
        <v>47</v>
      </c>
      <c r="G114" s="10">
        <v>50</v>
      </c>
      <c r="H114" s="78">
        <v>231</v>
      </c>
      <c r="I114" s="80">
        <v>233</v>
      </c>
      <c r="J114" s="80">
        <v>229</v>
      </c>
      <c r="K114" s="80">
        <v>398</v>
      </c>
      <c r="L114" s="80">
        <v>403</v>
      </c>
      <c r="M114" s="80">
        <v>401</v>
      </c>
      <c r="N114" s="55"/>
    </row>
    <row r="115" spans="1:14" ht="18" x14ac:dyDescent="0.25">
      <c r="A115" s="74"/>
      <c r="B115" s="76"/>
      <c r="C115" s="76"/>
      <c r="D115" s="13" t="s">
        <v>10</v>
      </c>
      <c r="E115" s="10">
        <v>64</v>
      </c>
      <c r="F115" s="10">
        <v>68</v>
      </c>
      <c r="G115" s="10">
        <v>106</v>
      </c>
      <c r="H115" s="78"/>
      <c r="I115" s="80"/>
      <c r="J115" s="80"/>
      <c r="K115" s="80"/>
      <c r="L115" s="80"/>
      <c r="M115" s="80"/>
      <c r="N115" s="55"/>
    </row>
    <row r="116" spans="1:14" ht="18.600000000000001" thickBot="1" x14ac:dyDescent="0.3">
      <c r="A116" s="74"/>
      <c r="B116" s="89"/>
      <c r="C116" s="83"/>
      <c r="D116" s="13" t="s">
        <v>62</v>
      </c>
      <c r="E116" s="22">
        <v>0</v>
      </c>
      <c r="F116" s="22">
        <v>0</v>
      </c>
      <c r="G116" s="22">
        <v>0</v>
      </c>
      <c r="H116" s="85"/>
      <c r="I116" s="86"/>
      <c r="J116" s="86"/>
      <c r="K116" s="86"/>
      <c r="L116" s="86"/>
      <c r="M116" s="86"/>
      <c r="N116" s="87"/>
    </row>
    <row r="117" spans="1:14" ht="21.75" customHeight="1" thickBot="1" x14ac:dyDescent="0.3">
      <c r="A117" s="75"/>
      <c r="B117" s="88"/>
      <c r="C117" s="77"/>
      <c r="D117" s="18" t="s">
        <v>17</v>
      </c>
      <c r="E117" s="12">
        <f>SUM(E114:E116)</f>
        <v>140</v>
      </c>
      <c r="F117" s="12">
        <f>SUM(F114:F116)</f>
        <v>115</v>
      </c>
      <c r="G117" s="16">
        <f>SUM(G114:G116)</f>
        <v>156</v>
      </c>
      <c r="H117" s="79"/>
      <c r="I117" s="81"/>
      <c r="J117" s="81"/>
      <c r="K117" s="81"/>
      <c r="L117" s="81"/>
      <c r="M117" s="81"/>
      <c r="N117" s="56"/>
    </row>
    <row r="118" spans="1:14" ht="21.75" customHeight="1" x14ac:dyDescent="0.25">
      <c r="A118" s="27"/>
      <c r="B118" s="28"/>
      <c r="C118" s="28"/>
      <c r="D118" s="33"/>
      <c r="E118" s="30"/>
      <c r="F118" s="30"/>
      <c r="G118" s="30"/>
      <c r="H118" s="31"/>
      <c r="I118" s="32"/>
      <c r="J118" s="32"/>
      <c r="K118" s="32"/>
      <c r="L118" s="32"/>
      <c r="M118" s="32"/>
      <c r="N118" s="27"/>
    </row>
    <row r="119" spans="1:14" ht="21.75" customHeight="1" thickBot="1" x14ac:dyDescent="0.3">
      <c r="A119" s="27"/>
      <c r="B119" s="28"/>
      <c r="C119" s="28"/>
      <c r="D119" s="33"/>
      <c r="E119" s="30"/>
      <c r="F119" s="30"/>
      <c r="G119" s="30"/>
      <c r="H119" s="31"/>
      <c r="I119" s="32"/>
      <c r="J119" s="32"/>
      <c r="K119" s="32"/>
      <c r="L119" s="32"/>
      <c r="M119" s="32"/>
      <c r="N119" s="27"/>
    </row>
    <row r="120" spans="1:14" ht="21.75" customHeight="1" thickBot="1" x14ac:dyDescent="0.3">
      <c r="A120" s="2">
        <v>15</v>
      </c>
      <c r="B120" s="3"/>
      <c r="C120" s="3"/>
      <c r="D120" s="4"/>
      <c r="E120" s="5"/>
      <c r="F120" s="5"/>
      <c r="G120" s="5"/>
      <c r="H120" s="6"/>
      <c r="I120" s="7"/>
      <c r="J120" s="7"/>
      <c r="K120" s="7"/>
      <c r="L120" s="7"/>
      <c r="M120" s="7"/>
      <c r="N120" s="8"/>
    </row>
    <row r="121" spans="1:14" ht="18" x14ac:dyDescent="0.25">
      <c r="A121" s="44" t="s">
        <v>0</v>
      </c>
      <c r="B121" s="46" t="s">
        <v>16</v>
      </c>
      <c r="C121" s="48" t="s">
        <v>12</v>
      </c>
      <c r="D121" s="50" t="s">
        <v>1</v>
      </c>
      <c r="E121" s="52" t="s">
        <v>13</v>
      </c>
      <c r="F121" s="53"/>
      <c r="G121" s="53"/>
      <c r="H121" s="52" t="s">
        <v>14</v>
      </c>
      <c r="I121" s="53"/>
      <c r="J121" s="53"/>
      <c r="K121" s="52" t="s">
        <v>15</v>
      </c>
      <c r="L121" s="53"/>
      <c r="M121" s="53"/>
      <c r="N121" s="20" t="s">
        <v>2</v>
      </c>
    </row>
    <row r="122" spans="1:14" ht="18" x14ac:dyDescent="0.25">
      <c r="A122" s="45"/>
      <c r="B122" s="47"/>
      <c r="C122" s="49"/>
      <c r="D122" s="51"/>
      <c r="E122" s="13" t="s">
        <v>3</v>
      </c>
      <c r="F122" s="13" t="s">
        <v>4</v>
      </c>
      <c r="G122" s="13" t="s">
        <v>5</v>
      </c>
      <c r="H122" s="13" t="s">
        <v>3</v>
      </c>
      <c r="I122" s="13" t="s">
        <v>4</v>
      </c>
      <c r="J122" s="13" t="s">
        <v>5</v>
      </c>
      <c r="K122" s="13" t="s">
        <v>6</v>
      </c>
      <c r="L122" s="13" t="s">
        <v>7</v>
      </c>
      <c r="M122" s="13" t="s">
        <v>8</v>
      </c>
      <c r="N122" s="54" t="s">
        <v>134</v>
      </c>
    </row>
    <row r="123" spans="1:14" ht="18" x14ac:dyDescent="0.25">
      <c r="A123" s="73" t="s">
        <v>37</v>
      </c>
      <c r="B123" s="76">
        <v>160</v>
      </c>
      <c r="C123" s="76">
        <v>231</v>
      </c>
      <c r="D123" s="13" t="s">
        <v>9</v>
      </c>
      <c r="E123" s="10">
        <v>73</v>
      </c>
      <c r="F123" s="10">
        <v>75</v>
      </c>
      <c r="G123" s="10">
        <v>85</v>
      </c>
      <c r="H123" s="78">
        <v>226</v>
      </c>
      <c r="I123" s="80">
        <v>223</v>
      </c>
      <c r="J123" s="80">
        <v>229</v>
      </c>
      <c r="K123" s="80">
        <v>388</v>
      </c>
      <c r="L123" s="80">
        <v>392</v>
      </c>
      <c r="M123" s="80">
        <v>390</v>
      </c>
      <c r="N123" s="55"/>
    </row>
    <row r="124" spans="1:14" ht="18.600000000000001" thickBot="1" x14ac:dyDescent="0.3">
      <c r="A124" s="74"/>
      <c r="B124" s="76"/>
      <c r="C124" s="82"/>
      <c r="D124" s="13" t="s">
        <v>10</v>
      </c>
      <c r="E124" s="10">
        <v>51</v>
      </c>
      <c r="F124" s="10">
        <v>47</v>
      </c>
      <c r="G124" s="10">
        <v>39</v>
      </c>
      <c r="H124" s="84"/>
      <c r="I124" s="80"/>
      <c r="J124" s="80"/>
      <c r="K124" s="80"/>
      <c r="L124" s="80"/>
      <c r="M124" s="80"/>
      <c r="N124" s="55"/>
    </row>
    <row r="125" spans="1:14" ht="18.600000000000001" thickBot="1" x14ac:dyDescent="0.3">
      <c r="A125" s="75"/>
      <c r="B125" s="88"/>
      <c r="C125" s="77"/>
      <c r="D125" s="18" t="s">
        <v>17</v>
      </c>
      <c r="E125" s="12">
        <f>SUM(E123:E124)</f>
        <v>124</v>
      </c>
      <c r="F125" s="12">
        <f>SUM(F123:F124)</f>
        <v>122</v>
      </c>
      <c r="G125" s="16">
        <f>SUM(G123:G124)</f>
        <v>124</v>
      </c>
      <c r="H125" s="79"/>
      <c r="I125" s="81"/>
      <c r="J125" s="81"/>
      <c r="K125" s="81"/>
      <c r="L125" s="81"/>
      <c r="M125" s="81"/>
      <c r="N125" s="56"/>
    </row>
    <row r="126" spans="1:14" ht="18" thickBot="1" x14ac:dyDescent="0.3">
      <c r="A126" s="2">
        <v>16</v>
      </c>
      <c r="B126" s="3"/>
      <c r="C126" s="3"/>
      <c r="D126" s="4"/>
      <c r="E126" s="5"/>
      <c r="F126" s="5"/>
      <c r="G126" s="5"/>
      <c r="H126" s="6"/>
      <c r="I126" s="7"/>
      <c r="J126" s="7"/>
      <c r="K126" s="7"/>
      <c r="L126" s="7"/>
      <c r="M126" s="7"/>
      <c r="N126" s="8"/>
    </row>
    <row r="127" spans="1:14" ht="18.75" customHeight="1" x14ac:dyDescent="0.25">
      <c r="A127" s="44" t="s">
        <v>0</v>
      </c>
      <c r="B127" s="46" t="s">
        <v>16</v>
      </c>
      <c r="C127" s="48" t="s">
        <v>12</v>
      </c>
      <c r="D127" s="50" t="s">
        <v>1</v>
      </c>
      <c r="E127" s="52" t="s">
        <v>13</v>
      </c>
      <c r="F127" s="53"/>
      <c r="G127" s="53"/>
      <c r="H127" s="52" t="s">
        <v>14</v>
      </c>
      <c r="I127" s="53"/>
      <c r="J127" s="53"/>
      <c r="K127" s="52" t="s">
        <v>15</v>
      </c>
      <c r="L127" s="53"/>
      <c r="M127" s="53"/>
      <c r="N127" s="20" t="s">
        <v>2</v>
      </c>
    </row>
    <row r="128" spans="1:14" ht="16.5" customHeight="1" x14ac:dyDescent="0.25">
      <c r="A128" s="45"/>
      <c r="B128" s="47"/>
      <c r="C128" s="49"/>
      <c r="D128" s="51"/>
      <c r="E128" s="13" t="s">
        <v>3</v>
      </c>
      <c r="F128" s="13" t="s">
        <v>4</v>
      </c>
      <c r="G128" s="13" t="s">
        <v>5</v>
      </c>
      <c r="H128" s="13" t="s">
        <v>3</v>
      </c>
      <c r="I128" s="13" t="s">
        <v>4</v>
      </c>
      <c r="J128" s="13" t="s">
        <v>5</v>
      </c>
      <c r="K128" s="13" t="s">
        <v>6</v>
      </c>
      <c r="L128" s="13" t="s">
        <v>7</v>
      </c>
      <c r="M128" s="13" t="s">
        <v>8</v>
      </c>
      <c r="N128" s="54" t="s">
        <v>135</v>
      </c>
    </row>
    <row r="129" spans="1:14" ht="18" x14ac:dyDescent="0.25">
      <c r="A129" s="73" t="s">
        <v>38</v>
      </c>
      <c r="B129" s="76">
        <v>250</v>
      </c>
      <c r="C129" s="76">
        <v>361</v>
      </c>
      <c r="D129" s="13" t="s">
        <v>9</v>
      </c>
      <c r="E129" s="10">
        <v>26</v>
      </c>
      <c r="F129" s="10">
        <v>22</v>
      </c>
      <c r="G129" s="10">
        <v>23</v>
      </c>
      <c r="H129" s="78">
        <v>229</v>
      </c>
      <c r="I129" s="80">
        <v>226</v>
      </c>
      <c r="J129" s="80">
        <v>224</v>
      </c>
      <c r="K129" s="80">
        <v>395</v>
      </c>
      <c r="L129" s="80">
        <v>394</v>
      </c>
      <c r="M129" s="80">
        <v>390</v>
      </c>
      <c r="N129" s="55"/>
    </row>
    <row r="130" spans="1:14" ht="18.75" customHeight="1" thickBot="1" x14ac:dyDescent="0.3">
      <c r="A130" s="74"/>
      <c r="B130" s="76"/>
      <c r="C130" s="76"/>
      <c r="D130" s="13" t="s">
        <v>10</v>
      </c>
      <c r="E130" s="10">
        <v>27</v>
      </c>
      <c r="F130" s="10">
        <v>27</v>
      </c>
      <c r="G130" s="10">
        <v>42</v>
      </c>
      <c r="H130" s="78"/>
      <c r="I130" s="80"/>
      <c r="J130" s="80"/>
      <c r="K130" s="80"/>
      <c r="L130" s="80"/>
      <c r="M130" s="80"/>
      <c r="N130" s="55"/>
    </row>
    <row r="131" spans="1:14" ht="21.75" customHeight="1" thickBot="1" x14ac:dyDescent="0.3">
      <c r="A131" s="75"/>
      <c r="B131" s="88"/>
      <c r="C131" s="77"/>
      <c r="D131" s="18" t="s">
        <v>17</v>
      </c>
      <c r="E131" s="12">
        <f>SUM(E129:E130)</f>
        <v>53</v>
      </c>
      <c r="F131" s="12">
        <f>SUM(F129:F130)</f>
        <v>49</v>
      </c>
      <c r="G131" s="16">
        <f>SUM(G129:G130)</f>
        <v>65</v>
      </c>
      <c r="H131" s="79"/>
      <c r="I131" s="81"/>
      <c r="J131" s="81"/>
      <c r="K131" s="81"/>
      <c r="L131" s="81"/>
      <c r="M131" s="81"/>
      <c r="N131" s="56"/>
    </row>
    <row r="132" spans="1:14" ht="18" thickBot="1" x14ac:dyDescent="0.3">
      <c r="A132" s="2">
        <v>17</v>
      </c>
      <c r="B132" s="3"/>
      <c r="C132" s="3"/>
      <c r="D132" s="4"/>
      <c r="E132" s="5"/>
      <c r="F132" s="5"/>
      <c r="G132" s="5"/>
      <c r="H132" s="6"/>
      <c r="I132" s="7"/>
      <c r="J132" s="7"/>
      <c r="K132" s="7"/>
      <c r="L132" s="7"/>
      <c r="M132" s="7"/>
      <c r="N132" s="8"/>
    </row>
    <row r="133" spans="1:14" ht="18" x14ac:dyDescent="0.25">
      <c r="A133" s="44" t="s">
        <v>0</v>
      </c>
      <c r="B133" s="46" t="s">
        <v>16</v>
      </c>
      <c r="C133" s="48" t="s">
        <v>12</v>
      </c>
      <c r="D133" s="50" t="s">
        <v>1</v>
      </c>
      <c r="E133" s="52" t="s">
        <v>13</v>
      </c>
      <c r="F133" s="53"/>
      <c r="G133" s="53"/>
      <c r="H133" s="52" t="s">
        <v>14</v>
      </c>
      <c r="I133" s="53"/>
      <c r="J133" s="53"/>
      <c r="K133" s="52" t="s">
        <v>15</v>
      </c>
      <c r="L133" s="53"/>
      <c r="M133" s="53"/>
      <c r="N133" s="20" t="s">
        <v>2</v>
      </c>
    </row>
    <row r="134" spans="1:14" ht="18" x14ac:dyDescent="0.25">
      <c r="A134" s="45"/>
      <c r="B134" s="47"/>
      <c r="C134" s="49"/>
      <c r="D134" s="51"/>
      <c r="E134" s="13" t="s">
        <v>3</v>
      </c>
      <c r="F134" s="13" t="s">
        <v>4</v>
      </c>
      <c r="G134" s="13" t="s">
        <v>5</v>
      </c>
      <c r="H134" s="13" t="s">
        <v>3</v>
      </c>
      <c r="I134" s="13" t="s">
        <v>4</v>
      </c>
      <c r="J134" s="13" t="s">
        <v>5</v>
      </c>
      <c r="K134" s="13" t="s">
        <v>6</v>
      </c>
      <c r="L134" s="13" t="s">
        <v>7</v>
      </c>
      <c r="M134" s="13" t="s">
        <v>8</v>
      </c>
      <c r="N134" s="54" t="s">
        <v>136</v>
      </c>
    </row>
    <row r="135" spans="1:14" ht="18" x14ac:dyDescent="0.25">
      <c r="A135" s="73" t="s">
        <v>39</v>
      </c>
      <c r="B135" s="76">
        <v>100</v>
      </c>
      <c r="C135" s="76">
        <v>144</v>
      </c>
      <c r="D135" s="13" t="s">
        <v>9</v>
      </c>
      <c r="E135" s="10">
        <v>8</v>
      </c>
      <c r="F135" s="10">
        <v>36</v>
      </c>
      <c r="G135" s="10">
        <v>14</v>
      </c>
      <c r="H135" s="78">
        <v>224</v>
      </c>
      <c r="I135" s="80">
        <v>221</v>
      </c>
      <c r="J135" s="80">
        <v>230</v>
      </c>
      <c r="K135" s="80">
        <v>389</v>
      </c>
      <c r="L135" s="80">
        <v>392</v>
      </c>
      <c r="M135" s="80">
        <v>394</v>
      </c>
      <c r="N135" s="55"/>
    </row>
    <row r="136" spans="1:14" ht="18.600000000000001" thickBot="1" x14ac:dyDescent="0.3">
      <c r="A136" s="74"/>
      <c r="B136" s="76"/>
      <c r="C136" s="76"/>
      <c r="D136" s="13" t="s">
        <v>10</v>
      </c>
      <c r="E136" s="10">
        <v>38</v>
      </c>
      <c r="F136" s="10">
        <v>37</v>
      </c>
      <c r="G136" s="10">
        <v>22</v>
      </c>
      <c r="H136" s="78"/>
      <c r="I136" s="80"/>
      <c r="J136" s="80"/>
      <c r="K136" s="80"/>
      <c r="L136" s="80"/>
      <c r="M136" s="80"/>
      <c r="N136" s="55"/>
    </row>
    <row r="137" spans="1:14" ht="33.75" customHeight="1" thickBot="1" x14ac:dyDescent="0.3">
      <c r="A137" s="75"/>
      <c r="B137" s="88"/>
      <c r="C137" s="77"/>
      <c r="D137" s="23" t="s">
        <v>21</v>
      </c>
      <c r="E137" s="12">
        <f>SUM(E135:E136)</f>
        <v>46</v>
      </c>
      <c r="F137" s="12">
        <f>SUM(F135:F136)</f>
        <v>73</v>
      </c>
      <c r="G137" s="16">
        <f>SUM(G135:G136)</f>
        <v>36</v>
      </c>
      <c r="H137" s="79"/>
      <c r="I137" s="81"/>
      <c r="J137" s="81"/>
      <c r="K137" s="81"/>
      <c r="L137" s="81"/>
      <c r="M137" s="81"/>
      <c r="N137" s="56"/>
    </row>
    <row r="138" spans="1:14" ht="18" thickBot="1" x14ac:dyDescent="0.3">
      <c r="A138" s="2">
        <v>18</v>
      </c>
      <c r="B138" s="3"/>
      <c r="C138" s="3"/>
      <c r="D138" s="4"/>
      <c r="E138" s="5"/>
      <c r="F138" s="5"/>
      <c r="G138" s="5"/>
      <c r="H138" s="6"/>
      <c r="I138" s="7"/>
      <c r="J138" s="7"/>
      <c r="K138" s="7"/>
      <c r="L138" s="7"/>
      <c r="M138" s="7"/>
      <c r="N138" s="8"/>
    </row>
    <row r="139" spans="1:14" ht="18" x14ac:dyDescent="0.25">
      <c r="A139" s="44" t="s">
        <v>0</v>
      </c>
      <c r="B139" s="46" t="s">
        <v>16</v>
      </c>
      <c r="C139" s="48" t="s">
        <v>12</v>
      </c>
      <c r="D139" s="50" t="s">
        <v>1</v>
      </c>
      <c r="E139" s="52" t="s">
        <v>13</v>
      </c>
      <c r="F139" s="53"/>
      <c r="G139" s="53"/>
      <c r="H139" s="52" t="s">
        <v>14</v>
      </c>
      <c r="I139" s="53"/>
      <c r="J139" s="53"/>
      <c r="K139" s="52" t="s">
        <v>15</v>
      </c>
      <c r="L139" s="53"/>
      <c r="M139" s="53"/>
      <c r="N139" s="20" t="s">
        <v>2</v>
      </c>
    </row>
    <row r="140" spans="1:14" ht="18" x14ac:dyDescent="0.25">
      <c r="A140" s="45"/>
      <c r="B140" s="47"/>
      <c r="C140" s="49"/>
      <c r="D140" s="51"/>
      <c r="E140" s="13" t="s">
        <v>3</v>
      </c>
      <c r="F140" s="13" t="s">
        <v>4</v>
      </c>
      <c r="G140" s="13" t="s">
        <v>5</v>
      </c>
      <c r="H140" s="13" t="s">
        <v>3</v>
      </c>
      <c r="I140" s="13" t="s">
        <v>4</v>
      </c>
      <c r="J140" s="13" t="s">
        <v>5</v>
      </c>
      <c r="K140" s="13" t="s">
        <v>6</v>
      </c>
      <c r="L140" s="13" t="s">
        <v>7</v>
      </c>
      <c r="M140" s="13" t="s">
        <v>8</v>
      </c>
      <c r="N140" s="54" t="s">
        <v>114</v>
      </c>
    </row>
    <row r="141" spans="1:14" ht="18" x14ac:dyDescent="0.25">
      <c r="A141" s="73" t="s">
        <v>40</v>
      </c>
      <c r="B141" s="76">
        <v>160</v>
      </c>
      <c r="C141" s="76">
        <v>231</v>
      </c>
      <c r="D141" s="13" t="s">
        <v>9</v>
      </c>
      <c r="E141" s="10">
        <v>6</v>
      </c>
      <c r="F141" s="10">
        <v>3</v>
      </c>
      <c r="G141" s="10">
        <v>3</v>
      </c>
      <c r="H141" s="78">
        <v>234</v>
      </c>
      <c r="I141" s="80">
        <v>231</v>
      </c>
      <c r="J141" s="80">
        <v>237</v>
      </c>
      <c r="K141" s="80">
        <v>400</v>
      </c>
      <c r="L141" s="80">
        <v>405</v>
      </c>
      <c r="M141" s="80">
        <v>407</v>
      </c>
      <c r="N141" s="55"/>
    </row>
    <row r="142" spans="1:14" ht="18" x14ac:dyDescent="0.25">
      <c r="A142" s="74"/>
      <c r="B142" s="76"/>
      <c r="C142" s="82"/>
      <c r="D142" s="13" t="s">
        <v>10</v>
      </c>
      <c r="E142" s="10">
        <v>4</v>
      </c>
      <c r="F142" s="10">
        <v>12</v>
      </c>
      <c r="G142" s="10">
        <v>1</v>
      </c>
      <c r="H142" s="84"/>
      <c r="I142" s="80"/>
      <c r="J142" s="80"/>
      <c r="K142" s="80"/>
      <c r="L142" s="80"/>
      <c r="M142" s="80"/>
      <c r="N142" s="55"/>
    </row>
    <row r="143" spans="1:14" ht="18" thickBot="1" x14ac:dyDescent="0.3">
      <c r="A143" s="74"/>
      <c r="B143" s="89"/>
      <c r="C143" s="83"/>
      <c r="D143" s="21">
        <v>3</v>
      </c>
      <c r="E143" s="22">
        <v>32</v>
      </c>
      <c r="F143" s="22">
        <v>21</v>
      </c>
      <c r="G143" s="22">
        <v>10</v>
      </c>
      <c r="H143" s="85"/>
      <c r="I143" s="86"/>
      <c r="J143" s="86"/>
      <c r="K143" s="86"/>
      <c r="L143" s="86"/>
      <c r="M143" s="86"/>
      <c r="N143" s="87"/>
    </row>
    <row r="144" spans="1:14" ht="20.25" customHeight="1" thickBot="1" x14ac:dyDescent="0.3">
      <c r="A144" s="75"/>
      <c r="B144" s="88"/>
      <c r="C144" s="77"/>
      <c r="D144" s="15" t="s">
        <v>17</v>
      </c>
      <c r="E144" s="12">
        <f>SUM(E141:E143)</f>
        <v>42</v>
      </c>
      <c r="F144" s="12">
        <f>SUM(F141:F143)</f>
        <v>36</v>
      </c>
      <c r="G144" s="16">
        <f>SUM(G141:G143)</f>
        <v>14</v>
      </c>
      <c r="H144" s="79"/>
      <c r="I144" s="81"/>
      <c r="J144" s="81"/>
      <c r="K144" s="81"/>
      <c r="L144" s="81"/>
      <c r="M144" s="81"/>
      <c r="N144" s="56"/>
    </row>
    <row r="145" spans="1:14" ht="20.25" customHeight="1" x14ac:dyDescent="0.25">
      <c r="A145" s="27"/>
      <c r="B145" s="28"/>
      <c r="C145" s="28"/>
      <c r="D145" s="29"/>
      <c r="E145" s="30"/>
      <c r="F145" s="30"/>
      <c r="G145" s="30"/>
      <c r="H145" s="31"/>
      <c r="I145" s="32"/>
      <c r="J145" s="32"/>
      <c r="K145" s="32"/>
      <c r="L145" s="32"/>
      <c r="M145" s="32"/>
      <c r="N145" s="27"/>
    </row>
    <row r="146" spans="1:14" ht="20.25" customHeight="1" x14ac:dyDescent="0.25">
      <c r="A146" s="27"/>
      <c r="B146" s="28"/>
      <c r="C146" s="28"/>
      <c r="D146" s="29"/>
      <c r="E146" s="30"/>
      <c r="F146" s="30"/>
      <c r="G146" s="30"/>
      <c r="H146" s="31"/>
      <c r="I146" s="32"/>
      <c r="J146" s="32"/>
      <c r="K146" s="32"/>
      <c r="L146" s="32"/>
      <c r="M146" s="32"/>
      <c r="N146" s="27"/>
    </row>
    <row r="147" spans="1:14" ht="20.25" customHeight="1" x14ac:dyDescent="0.25">
      <c r="A147" s="27"/>
      <c r="B147" s="28"/>
      <c r="C147" s="28"/>
      <c r="D147" s="29"/>
      <c r="E147" s="30"/>
      <c r="F147" s="30"/>
      <c r="G147" s="30"/>
      <c r="H147" s="31"/>
      <c r="I147" s="32"/>
      <c r="J147" s="32"/>
      <c r="K147" s="32"/>
      <c r="L147" s="32"/>
      <c r="M147" s="32"/>
      <c r="N147" s="27"/>
    </row>
    <row r="148" spans="1:14" ht="37.5" customHeight="1" thickBot="1" x14ac:dyDescent="0.3">
      <c r="A148" s="27"/>
      <c r="B148" s="28"/>
      <c r="C148" s="28"/>
      <c r="D148" s="29"/>
      <c r="E148" s="30"/>
      <c r="F148" s="30"/>
      <c r="G148" s="30"/>
      <c r="H148" s="31"/>
      <c r="I148" s="32"/>
      <c r="J148" s="32"/>
      <c r="K148" s="32"/>
      <c r="L148" s="32"/>
      <c r="M148" s="32"/>
      <c r="N148" s="27"/>
    </row>
    <row r="149" spans="1:14" ht="18" thickBot="1" x14ac:dyDescent="0.3">
      <c r="A149" s="2">
        <v>19</v>
      </c>
      <c r="B149" s="3"/>
      <c r="C149" s="3"/>
      <c r="D149" s="4"/>
      <c r="E149" s="5"/>
      <c r="F149" s="5"/>
      <c r="G149" s="5"/>
      <c r="H149" s="6"/>
      <c r="I149" s="7"/>
      <c r="J149" s="7"/>
      <c r="K149" s="7"/>
      <c r="L149" s="7"/>
      <c r="M149" s="7"/>
      <c r="N149" s="8"/>
    </row>
    <row r="150" spans="1:14" ht="18" x14ac:dyDescent="0.25">
      <c r="A150" s="44" t="s">
        <v>0</v>
      </c>
      <c r="B150" s="46" t="s">
        <v>16</v>
      </c>
      <c r="C150" s="48" t="s">
        <v>12</v>
      </c>
      <c r="D150" s="50" t="s">
        <v>1</v>
      </c>
      <c r="E150" s="52" t="s">
        <v>13</v>
      </c>
      <c r="F150" s="53"/>
      <c r="G150" s="53"/>
      <c r="H150" s="52" t="s">
        <v>14</v>
      </c>
      <c r="I150" s="53"/>
      <c r="J150" s="53"/>
      <c r="K150" s="52" t="s">
        <v>15</v>
      </c>
      <c r="L150" s="53"/>
      <c r="M150" s="53"/>
      <c r="N150" s="20" t="s">
        <v>2</v>
      </c>
    </row>
    <row r="151" spans="1:14" ht="18" x14ac:dyDescent="0.25">
      <c r="A151" s="45"/>
      <c r="B151" s="47"/>
      <c r="C151" s="49"/>
      <c r="D151" s="51"/>
      <c r="E151" s="13" t="s">
        <v>3</v>
      </c>
      <c r="F151" s="13" t="s">
        <v>4</v>
      </c>
      <c r="G151" s="13" t="s">
        <v>5</v>
      </c>
      <c r="H151" s="13" t="s">
        <v>3</v>
      </c>
      <c r="I151" s="13" t="s">
        <v>4</v>
      </c>
      <c r="J151" s="13" t="s">
        <v>5</v>
      </c>
      <c r="K151" s="13" t="s">
        <v>6</v>
      </c>
      <c r="L151" s="13" t="s">
        <v>7</v>
      </c>
      <c r="M151" s="13" t="s">
        <v>8</v>
      </c>
      <c r="N151" s="54" t="s">
        <v>115</v>
      </c>
    </row>
    <row r="152" spans="1:14" ht="18" x14ac:dyDescent="0.25">
      <c r="A152" s="73" t="s">
        <v>41</v>
      </c>
      <c r="B152" s="76">
        <v>160</v>
      </c>
      <c r="C152" s="76">
        <v>231</v>
      </c>
      <c r="D152" s="13" t="s">
        <v>9</v>
      </c>
      <c r="E152" s="10">
        <v>5</v>
      </c>
      <c r="F152" s="10">
        <v>1</v>
      </c>
      <c r="G152" s="10">
        <v>2</v>
      </c>
      <c r="H152" s="78">
        <v>231</v>
      </c>
      <c r="I152" s="80">
        <v>229</v>
      </c>
      <c r="J152" s="80">
        <v>232</v>
      </c>
      <c r="K152" s="80">
        <v>396</v>
      </c>
      <c r="L152" s="80">
        <v>401</v>
      </c>
      <c r="M152" s="80">
        <v>400</v>
      </c>
      <c r="N152" s="55"/>
    </row>
    <row r="153" spans="1:14" ht="18" x14ac:dyDescent="0.25">
      <c r="A153" s="74"/>
      <c r="B153" s="76"/>
      <c r="C153" s="82"/>
      <c r="D153" s="13" t="s">
        <v>10</v>
      </c>
      <c r="E153" s="10">
        <v>20</v>
      </c>
      <c r="F153" s="10">
        <v>18</v>
      </c>
      <c r="G153" s="10">
        <v>21</v>
      </c>
      <c r="H153" s="84"/>
      <c r="I153" s="80"/>
      <c r="J153" s="80"/>
      <c r="K153" s="80"/>
      <c r="L153" s="80"/>
      <c r="M153" s="80"/>
      <c r="N153" s="55"/>
    </row>
    <row r="154" spans="1:14" ht="18" thickBot="1" x14ac:dyDescent="0.3">
      <c r="A154" s="74"/>
      <c r="B154" s="89"/>
      <c r="C154" s="83"/>
      <c r="D154" s="21">
        <v>3</v>
      </c>
      <c r="E154" s="22">
        <v>20</v>
      </c>
      <c r="F154" s="22">
        <v>30</v>
      </c>
      <c r="G154" s="22">
        <v>33</v>
      </c>
      <c r="H154" s="85"/>
      <c r="I154" s="86"/>
      <c r="J154" s="86"/>
      <c r="K154" s="86"/>
      <c r="L154" s="86"/>
      <c r="M154" s="86"/>
      <c r="N154" s="87"/>
    </row>
    <row r="155" spans="1:14" ht="18.600000000000001" thickBot="1" x14ac:dyDescent="0.3">
      <c r="A155" s="75"/>
      <c r="B155" s="88"/>
      <c r="C155" s="77"/>
      <c r="D155" s="18" t="s">
        <v>17</v>
      </c>
      <c r="E155" s="12">
        <f>SUM(E152:E154)</f>
        <v>45</v>
      </c>
      <c r="F155" s="12">
        <f>SUM(F152:F154)</f>
        <v>49</v>
      </c>
      <c r="G155" s="16">
        <f>SUM(G152:G154)</f>
        <v>56</v>
      </c>
      <c r="H155" s="79"/>
      <c r="I155" s="81"/>
      <c r="J155" s="81"/>
      <c r="K155" s="81"/>
      <c r="L155" s="81"/>
      <c r="M155" s="81"/>
      <c r="N155" s="56"/>
    </row>
    <row r="156" spans="1:14" ht="18" thickBot="1" x14ac:dyDescent="0.3">
      <c r="A156" s="2">
        <v>20</v>
      </c>
      <c r="B156" s="3"/>
      <c r="C156" s="3"/>
      <c r="D156" s="4"/>
      <c r="E156" s="5"/>
      <c r="F156" s="5"/>
      <c r="G156" s="5"/>
      <c r="H156" s="6"/>
      <c r="I156" s="7"/>
      <c r="J156" s="7"/>
      <c r="K156" s="7"/>
      <c r="L156" s="7"/>
      <c r="M156" s="7"/>
      <c r="N156" s="8"/>
    </row>
    <row r="157" spans="1:14" ht="18" x14ac:dyDescent="0.25">
      <c r="A157" s="44" t="s">
        <v>0</v>
      </c>
      <c r="B157" s="46" t="s">
        <v>16</v>
      </c>
      <c r="C157" s="48" t="s">
        <v>12</v>
      </c>
      <c r="D157" s="50" t="s">
        <v>1</v>
      </c>
      <c r="E157" s="52" t="s">
        <v>13</v>
      </c>
      <c r="F157" s="53"/>
      <c r="G157" s="53"/>
      <c r="H157" s="52" t="s">
        <v>14</v>
      </c>
      <c r="I157" s="53"/>
      <c r="J157" s="53"/>
      <c r="K157" s="52" t="s">
        <v>15</v>
      </c>
      <c r="L157" s="53"/>
      <c r="M157" s="53"/>
      <c r="N157" s="20" t="s">
        <v>2</v>
      </c>
    </row>
    <row r="158" spans="1:14" ht="18" x14ac:dyDescent="0.25">
      <c r="A158" s="45"/>
      <c r="B158" s="47"/>
      <c r="C158" s="49"/>
      <c r="D158" s="51"/>
      <c r="E158" s="13" t="s">
        <v>3</v>
      </c>
      <c r="F158" s="13" t="s">
        <v>4</v>
      </c>
      <c r="G158" s="13" t="s">
        <v>5</v>
      </c>
      <c r="H158" s="13" t="s">
        <v>3</v>
      </c>
      <c r="I158" s="13" t="s">
        <v>4</v>
      </c>
      <c r="J158" s="13" t="s">
        <v>5</v>
      </c>
      <c r="K158" s="13" t="s">
        <v>6</v>
      </c>
      <c r="L158" s="13" t="s">
        <v>7</v>
      </c>
      <c r="M158" s="13" t="s">
        <v>8</v>
      </c>
      <c r="N158" s="54" t="s">
        <v>116</v>
      </c>
    </row>
    <row r="159" spans="1:14" ht="18" x14ac:dyDescent="0.25">
      <c r="A159" s="73" t="s">
        <v>42</v>
      </c>
      <c r="B159" s="76">
        <v>400</v>
      </c>
      <c r="C159" s="76">
        <v>578</v>
      </c>
      <c r="D159" s="13" t="s">
        <v>9</v>
      </c>
      <c r="E159" s="10">
        <v>49</v>
      </c>
      <c r="F159" s="10">
        <v>28</v>
      </c>
      <c r="G159" s="10">
        <v>45</v>
      </c>
      <c r="H159" s="78">
        <v>233</v>
      </c>
      <c r="I159" s="80">
        <v>231</v>
      </c>
      <c r="J159" s="80">
        <v>224</v>
      </c>
      <c r="K159" s="80">
        <v>392</v>
      </c>
      <c r="L159" s="80">
        <v>400</v>
      </c>
      <c r="M159" s="80">
        <v>395</v>
      </c>
      <c r="N159" s="55"/>
    </row>
    <row r="160" spans="1:14" ht="18" x14ac:dyDescent="0.25">
      <c r="A160" s="74"/>
      <c r="B160" s="76"/>
      <c r="C160" s="82"/>
      <c r="D160" s="13" t="s">
        <v>10</v>
      </c>
      <c r="E160" s="10">
        <v>11</v>
      </c>
      <c r="F160" s="10">
        <v>9</v>
      </c>
      <c r="G160" s="10">
        <v>7</v>
      </c>
      <c r="H160" s="84"/>
      <c r="I160" s="80"/>
      <c r="J160" s="80"/>
      <c r="K160" s="80"/>
      <c r="L160" s="80"/>
      <c r="M160" s="80"/>
      <c r="N160" s="55"/>
    </row>
    <row r="161" spans="1:14" ht="17.399999999999999" x14ac:dyDescent="0.25">
      <c r="A161" s="74"/>
      <c r="B161" s="89"/>
      <c r="C161" s="83"/>
      <c r="D161" s="21">
        <v>3</v>
      </c>
      <c r="E161" s="22">
        <v>29</v>
      </c>
      <c r="F161" s="22">
        <v>13</v>
      </c>
      <c r="G161" s="22">
        <v>60</v>
      </c>
      <c r="H161" s="85"/>
      <c r="I161" s="86"/>
      <c r="J161" s="86"/>
      <c r="K161" s="86"/>
      <c r="L161" s="86"/>
      <c r="M161" s="86"/>
      <c r="N161" s="87"/>
    </row>
    <row r="162" spans="1:14" ht="18" thickBot="1" x14ac:dyDescent="0.3">
      <c r="A162" s="74"/>
      <c r="B162" s="89"/>
      <c r="C162" s="83"/>
      <c r="D162" s="21">
        <v>4</v>
      </c>
      <c r="E162" s="22">
        <v>2</v>
      </c>
      <c r="F162" s="22">
        <v>3</v>
      </c>
      <c r="G162" s="22">
        <v>2</v>
      </c>
      <c r="H162" s="85"/>
      <c r="I162" s="86"/>
      <c r="J162" s="86"/>
      <c r="K162" s="86"/>
      <c r="L162" s="86"/>
      <c r="M162" s="86"/>
      <c r="N162" s="87"/>
    </row>
    <row r="163" spans="1:14" ht="22.5" customHeight="1" thickBot="1" x14ac:dyDescent="0.3">
      <c r="A163" s="75"/>
      <c r="B163" s="88"/>
      <c r="C163" s="77"/>
      <c r="D163" s="15" t="s">
        <v>17</v>
      </c>
      <c r="E163" s="12">
        <f>SUM(E159:E162)</f>
        <v>91</v>
      </c>
      <c r="F163" s="12">
        <f>SUM(F159:F162)</f>
        <v>53</v>
      </c>
      <c r="G163" s="16">
        <f>SUM(G159:G162)</f>
        <v>114</v>
      </c>
      <c r="H163" s="79"/>
      <c r="I163" s="81"/>
      <c r="J163" s="81"/>
      <c r="K163" s="81"/>
      <c r="L163" s="81"/>
      <c r="M163" s="81"/>
      <c r="N163" s="56"/>
    </row>
    <row r="164" spans="1:14" ht="18" thickBot="1" x14ac:dyDescent="0.3">
      <c r="A164" s="2">
        <v>21</v>
      </c>
      <c r="B164" s="3"/>
      <c r="C164" s="3"/>
      <c r="D164" s="4"/>
      <c r="E164" s="5"/>
      <c r="F164" s="5"/>
      <c r="G164" s="5"/>
      <c r="H164" s="6"/>
      <c r="I164" s="7"/>
      <c r="J164" s="7"/>
      <c r="K164" s="7"/>
      <c r="L164" s="7"/>
      <c r="M164" s="7"/>
      <c r="N164" s="8"/>
    </row>
    <row r="165" spans="1:14" ht="18" x14ac:dyDescent="0.25">
      <c r="A165" s="44" t="s">
        <v>0</v>
      </c>
      <c r="B165" s="46" t="s">
        <v>16</v>
      </c>
      <c r="C165" s="48" t="s">
        <v>12</v>
      </c>
      <c r="D165" s="50" t="s">
        <v>1</v>
      </c>
      <c r="E165" s="52" t="s">
        <v>13</v>
      </c>
      <c r="F165" s="53"/>
      <c r="G165" s="53"/>
      <c r="H165" s="52" t="s">
        <v>14</v>
      </c>
      <c r="I165" s="53"/>
      <c r="J165" s="53"/>
      <c r="K165" s="52" t="s">
        <v>15</v>
      </c>
      <c r="L165" s="53"/>
      <c r="M165" s="53"/>
      <c r="N165" s="20" t="s">
        <v>2</v>
      </c>
    </row>
    <row r="166" spans="1:14" ht="18" x14ac:dyDescent="0.25">
      <c r="A166" s="45"/>
      <c r="B166" s="47"/>
      <c r="C166" s="49"/>
      <c r="D166" s="51"/>
      <c r="E166" s="13" t="s">
        <v>3</v>
      </c>
      <c r="F166" s="13" t="s">
        <v>4</v>
      </c>
      <c r="G166" s="13" t="s">
        <v>5</v>
      </c>
      <c r="H166" s="13" t="s">
        <v>3</v>
      </c>
      <c r="I166" s="13" t="s">
        <v>4</v>
      </c>
      <c r="J166" s="13" t="s">
        <v>5</v>
      </c>
      <c r="K166" s="13" t="s">
        <v>6</v>
      </c>
      <c r="L166" s="13" t="s">
        <v>7</v>
      </c>
      <c r="M166" s="13" t="s">
        <v>8</v>
      </c>
      <c r="N166" s="54" t="s">
        <v>117</v>
      </c>
    </row>
    <row r="167" spans="1:14" ht="18" x14ac:dyDescent="0.25">
      <c r="A167" s="73" t="s">
        <v>43</v>
      </c>
      <c r="B167" s="76">
        <v>400</v>
      </c>
      <c r="C167" s="76">
        <v>578</v>
      </c>
      <c r="D167" s="13" t="s">
        <v>9</v>
      </c>
      <c r="E167" s="10">
        <v>29</v>
      </c>
      <c r="F167" s="10">
        <v>22</v>
      </c>
      <c r="G167" s="10">
        <v>9</v>
      </c>
      <c r="H167" s="78">
        <v>224</v>
      </c>
      <c r="I167" s="80">
        <v>235</v>
      </c>
      <c r="J167" s="80">
        <v>230</v>
      </c>
      <c r="K167" s="80">
        <v>401</v>
      </c>
      <c r="L167" s="80">
        <v>400</v>
      </c>
      <c r="M167" s="80">
        <v>397</v>
      </c>
      <c r="N167" s="55"/>
    </row>
    <row r="168" spans="1:14" ht="18" x14ac:dyDescent="0.25">
      <c r="A168" s="74"/>
      <c r="B168" s="76"/>
      <c r="C168" s="82"/>
      <c r="D168" s="13" t="s">
        <v>10</v>
      </c>
      <c r="E168" s="10">
        <v>5</v>
      </c>
      <c r="F168" s="10">
        <v>7</v>
      </c>
      <c r="G168" s="10">
        <v>9</v>
      </c>
      <c r="H168" s="84"/>
      <c r="I168" s="80"/>
      <c r="J168" s="80"/>
      <c r="K168" s="80"/>
      <c r="L168" s="80"/>
      <c r="M168" s="80"/>
      <c r="N168" s="55"/>
    </row>
    <row r="169" spans="1:14" ht="17.399999999999999" x14ac:dyDescent="0.25">
      <c r="A169" s="74"/>
      <c r="B169" s="89"/>
      <c r="C169" s="83"/>
      <c r="D169" s="21">
        <v>3</v>
      </c>
      <c r="E169" s="22">
        <v>9</v>
      </c>
      <c r="F169" s="22">
        <v>16</v>
      </c>
      <c r="G169" s="22">
        <v>8</v>
      </c>
      <c r="H169" s="85"/>
      <c r="I169" s="86"/>
      <c r="J169" s="86"/>
      <c r="K169" s="86"/>
      <c r="L169" s="86"/>
      <c r="M169" s="86"/>
      <c r="N169" s="87"/>
    </row>
    <row r="170" spans="1:14" ht="18" thickBot="1" x14ac:dyDescent="0.3">
      <c r="A170" s="74"/>
      <c r="B170" s="89"/>
      <c r="C170" s="83"/>
      <c r="D170" s="21">
        <v>4</v>
      </c>
      <c r="E170" s="22">
        <v>0</v>
      </c>
      <c r="F170" s="22">
        <v>0</v>
      </c>
      <c r="G170" s="22">
        <v>0</v>
      </c>
      <c r="H170" s="85"/>
      <c r="I170" s="86"/>
      <c r="J170" s="86"/>
      <c r="K170" s="86"/>
      <c r="L170" s="86"/>
      <c r="M170" s="86"/>
      <c r="N170" s="87"/>
    </row>
    <row r="171" spans="1:14" ht="22.5" customHeight="1" thickBot="1" x14ac:dyDescent="0.3">
      <c r="A171" s="75"/>
      <c r="B171" s="88"/>
      <c r="C171" s="77"/>
      <c r="D171" s="18" t="s">
        <v>17</v>
      </c>
      <c r="E171" s="12">
        <f>SUM(E167:E170)</f>
        <v>43</v>
      </c>
      <c r="F171" s="12">
        <f>SUM(F167:F170)</f>
        <v>45</v>
      </c>
      <c r="G171" s="16">
        <f>SUM(G167:G170)</f>
        <v>26</v>
      </c>
      <c r="H171" s="79"/>
      <c r="I171" s="81"/>
      <c r="J171" s="81"/>
      <c r="K171" s="81"/>
      <c r="L171" s="81"/>
      <c r="M171" s="81"/>
      <c r="N171" s="56"/>
    </row>
    <row r="172" spans="1:14" ht="19.5" customHeight="1" thickBot="1" x14ac:dyDescent="0.3">
      <c r="A172" s="2">
        <v>22</v>
      </c>
      <c r="B172" s="3"/>
      <c r="C172" s="3"/>
      <c r="D172" s="4"/>
      <c r="E172" s="5"/>
      <c r="F172" s="5"/>
      <c r="G172" s="5"/>
      <c r="H172" s="6"/>
      <c r="I172" s="7"/>
      <c r="J172" s="7"/>
      <c r="K172" s="7"/>
      <c r="L172" s="7"/>
      <c r="M172" s="7"/>
      <c r="N172" s="8"/>
    </row>
    <row r="173" spans="1:14" ht="18" x14ac:dyDescent="0.25">
      <c r="A173" s="44" t="s">
        <v>0</v>
      </c>
      <c r="B173" s="46" t="s">
        <v>16</v>
      </c>
      <c r="C173" s="48" t="s">
        <v>12</v>
      </c>
      <c r="D173" s="50" t="s">
        <v>1</v>
      </c>
      <c r="E173" s="52" t="s">
        <v>13</v>
      </c>
      <c r="F173" s="53"/>
      <c r="G173" s="53"/>
      <c r="H173" s="52" t="s">
        <v>14</v>
      </c>
      <c r="I173" s="53"/>
      <c r="J173" s="53"/>
      <c r="K173" s="52" t="s">
        <v>15</v>
      </c>
      <c r="L173" s="53"/>
      <c r="M173" s="53"/>
      <c r="N173" s="20" t="s">
        <v>2</v>
      </c>
    </row>
    <row r="174" spans="1:14" ht="16.5" customHeight="1" x14ac:dyDescent="0.25">
      <c r="A174" s="45"/>
      <c r="B174" s="47"/>
      <c r="C174" s="49"/>
      <c r="D174" s="51"/>
      <c r="E174" s="13" t="s">
        <v>3</v>
      </c>
      <c r="F174" s="13" t="s">
        <v>4</v>
      </c>
      <c r="G174" s="13" t="s">
        <v>5</v>
      </c>
      <c r="H174" s="13" t="s">
        <v>3</v>
      </c>
      <c r="I174" s="13" t="s">
        <v>4</v>
      </c>
      <c r="J174" s="13" t="s">
        <v>5</v>
      </c>
      <c r="K174" s="13" t="s">
        <v>6</v>
      </c>
      <c r="L174" s="13" t="s">
        <v>7</v>
      </c>
      <c r="M174" s="13" t="s">
        <v>8</v>
      </c>
      <c r="N174" s="54" t="s">
        <v>118</v>
      </c>
    </row>
    <row r="175" spans="1:14" ht="17.399999999999999" x14ac:dyDescent="0.25">
      <c r="A175" s="73" t="s">
        <v>44</v>
      </c>
      <c r="B175" s="76">
        <v>160</v>
      </c>
      <c r="C175" s="76">
        <v>144</v>
      </c>
      <c r="D175" s="13">
        <v>1</v>
      </c>
      <c r="E175" s="10">
        <v>9</v>
      </c>
      <c r="F175" s="10">
        <v>15</v>
      </c>
      <c r="G175" s="10">
        <v>13</v>
      </c>
      <c r="H175" s="78">
        <v>229</v>
      </c>
      <c r="I175" s="80">
        <v>226</v>
      </c>
      <c r="J175" s="80">
        <v>231</v>
      </c>
      <c r="K175" s="80">
        <v>395</v>
      </c>
      <c r="L175" s="80">
        <v>399</v>
      </c>
      <c r="M175" s="80">
        <v>397</v>
      </c>
      <c r="N175" s="55"/>
    </row>
    <row r="176" spans="1:14" ht="17.399999999999999" x14ac:dyDescent="0.25">
      <c r="A176" s="74"/>
      <c r="B176" s="76"/>
      <c r="C176" s="76"/>
      <c r="D176" s="13">
        <v>2</v>
      </c>
      <c r="E176" s="10">
        <v>0</v>
      </c>
      <c r="F176" s="10">
        <v>0</v>
      </c>
      <c r="G176" s="10">
        <v>0</v>
      </c>
      <c r="H176" s="78"/>
      <c r="I176" s="80"/>
      <c r="J176" s="80"/>
      <c r="K176" s="80"/>
      <c r="L176" s="80"/>
      <c r="M176" s="80"/>
      <c r="N176" s="55"/>
    </row>
    <row r="177" spans="1:14" ht="17.399999999999999" x14ac:dyDescent="0.25">
      <c r="A177" s="74"/>
      <c r="B177" s="76"/>
      <c r="C177" s="76"/>
      <c r="D177" s="13">
        <v>3</v>
      </c>
      <c r="E177" s="10">
        <v>9</v>
      </c>
      <c r="F177" s="10">
        <v>19</v>
      </c>
      <c r="G177" s="10">
        <v>6</v>
      </c>
      <c r="H177" s="78"/>
      <c r="I177" s="80"/>
      <c r="J177" s="80"/>
      <c r="K177" s="80"/>
      <c r="L177" s="80"/>
      <c r="M177" s="80"/>
      <c r="N177" s="87"/>
    </row>
    <row r="178" spans="1:14" ht="18" thickBot="1" x14ac:dyDescent="0.3">
      <c r="A178" s="74"/>
      <c r="B178" s="89"/>
      <c r="C178" s="83"/>
      <c r="D178" s="13">
        <v>4</v>
      </c>
      <c r="E178" s="10">
        <v>8</v>
      </c>
      <c r="F178" s="10">
        <v>7</v>
      </c>
      <c r="G178" s="10">
        <v>19</v>
      </c>
      <c r="H178" s="85"/>
      <c r="I178" s="86"/>
      <c r="J178" s="86"/>
      <c r="K178" s="86"/>
      <c r="L178" s="86"/>
      <c r="M178" s="86"/>
      <c r="N178" s="87"/>
    </row>
    <row r="179" spans="1:14" ht="18" customHeight="1" thickBot="1" x14ac:dyDescent="0.3">
      <c r="A179" s="75"/>
      <c r="B179" s="88"/>
      <c r="C179" s="77"/>
      <c r="D179" s="18" t="s">
        <v>17</v>
      </c>
      <c r="E179" s="12">
        <f>SUM(E175:E178)</f>
        <v>26</v>
      </c>
      <c r="F179" s="12">
        <f>SUM(F175:F178)</f>
        <v>41</v>
      </c>
      <c r="G179" s="16">
        <f>SUM(G175:G178)</f>
        <v>38</v>
      </c>
      <c r="H179" s="79"/>
      <c r="I179" s="81"/>
      <c r="J179" s="81"/>
      <c r="K179" s="81"/>
      <c r="L179" s="81"/>
      <c r="M179" s="81"/>
      <c r="N179" s="56"/>
    </row>
    <row r="180" spans="1:14" ht="18" customHeight="1" x14ac:dyDescent="0.25">
      <c r="A180" s="27"/>
      <c r="B180" s="28"/>
      <c r="C180" s="28"/>
      <c r="D180" s="33"/>
      <c r="E180" s="30"/>
      <c r="F180" s="30"/>
      <c r="G180" s="30"/>
      <c r="H180" s="31"/>
      <c r="I180" s="32"/>
      <c r="J180" s="32"/>
      <c r="K180" s="32"/>
      <c r="L180" s="32"/>
      <c r="M180" s="32"/>
      <c r="N180" s="27"/>
    </row>
    <row r="181" spans="1:14" ht="18" customHeight="1" thickBot="1" x14ac:dyDescent="0.3">
      <c r="A181" s="27"/>
      <c r="B181" s="28"/>
      <c r="C181" s="28"/>
      <c r="D181" s="33"/>
      <c r="E181" s="30"/>
      <c r="F181" s="30"/>
      <c r="G181" s="30"/>
      <c r="H181" s="31"/>
      <c r="I181" s="32"/>
      <c r="J181" s="32"/>
      <c r="K181" s="32"/>
      <c r="L181" s="32"/>
      <c r="M181" s="32"/>
      <c r="N181" s="27"/>
    </row>
    <row r="182" spans="1:14" ht="18" thickBot="1" x14ac:dyDescent="0.3">
      <c r="A182" s="2">
        <v>23</v>
      </c>
      <c r="B182" s="3"/>
      <c r="C182" s="3"/>
      <c r="D182" s="4"/>
      <c r="E182" s="5"/>
      <c r="F182" s="5"/>
      <c r="G182" s="5"/>
      <c r="H182" s="6"/>
      <c r="I182" s="7"/>
      <c r="J182" s="7"/>
      <c r="K182" s="7"/>
      <c r="L182" s="7"/>
      <c r="M182" s="7"/>
      <c r="N182" s="8"/>
    </row>
    <row r="183" spans="1:14" ht="18" x14ac:dyDescent="0.25">
      <c r="A183" s="44" t="s">
        <v>0</v>
      </c>
      <c r="B183" s="46" t="s">
        <v>16</v>
      </c>
      <c r="C183" s="48" t="s">
        <v>12</v>
      </c>
      <c r="D183" s="50" t="s">
        <v>1</v>
      </c>
      <c r="E183" s="52" t="s">
        <v>13</v>
      </c>
      <c r="F183" s="53"/>
      <c r="G183" s="53"/>
      <c r="H183" s="52" t="s">
        <v>14</v>
      </c>
      <c r="I183" s="53"/>
      <c r="J183" s="53"/>
      <c r="K183" s="52" t="s">
        <v>15</v>
      </c>
      <c r="L183" s="53"/>
      <c r="M183" s="53"/>
      <c r="N183" s="20" t="s">
        <v>2</v>
      </c>
    </row>
    <row r="184" spans="1:14" ht="18" x14ac:dyDescent="0.25">
      <c r="A184" s="45"/>
      <c r="B184" s="47"/>
      <c r="C184" s="49"/>
      <c r="D184" s="51"/>
      <c r="E184" s="13" t="s">
        <v>3</v>
      </c>
      <c r="F184" s="13" t="s">
        <v>4</v>
      </c>
      <c r="G184" s="13" t="s">
        <v>5</v>
      </c>
      <c r="H184" s="13" t="s">
        <v>3</v>
      </c>
      <c r="I184" s="13" t="s">
        <v>4</v>
      </c>
      <c r="J184" s="13" t="s">
        <v>5</v>
      </c>
      <c r="K184" s="13" t="s">
        <v>6</v>
      </c>
      <c r="L184" s="13" t="s">
        <v>7</v>
      </c>
      <c r="M184" s="13" t="s">
        <v>8</v>
      </c>
      <c r="N184" s="54" t="s">
        <v>119</v>
      </c>
    </row>
    <row r="185" spans="1:14" ht="17.399999999999999" x14ac:dyDescent="0.25">
      <c r="A185" s="73" t="s">
        <v>45</v>
      </c>
      <c r="B185" s="76">
        <v>100</v>
      </c>
      <c r="C185" s="76">
        <v>144</v>
      </c>
      <c r="D185" s="13">
        <v>1</v>
      </c>
      <c r="E185" s="10">
        <v>19</v>
      </c>
      <c r="F185" s="10">
        <v>16</v>
      </c>
      <c r="G185" s="10">
        <v>21</v>
      </c>
      <c r="H185" s="78">
        <v>224</v>
      </c>
      <c r="I185" s="80">
        <v>234</v>
      </c>
      <c r="J185" s="80">
        <v>235</v>
      </c>
      <c r="K185" s="80">
        <v>394</v>
      </c>
      <c r="L185" s="80">
        <v>401</v>
      </c>
      <c r="M185" s="80">
        <v>400</v>
      </c>
      <c r="N185" s="55"/>
    </row>
    <row r="186" spans="1:14" ht="17.399999999999999" x14ac:dyDescent="0.25">
      <c r="A186" s="74"/>
      <c r="B186" s="76"/>
      <c r="C186" s="76"/>
      <c r="D186" s="13">
        <v>2</v>
      </c>
      <c r="E186" s="10">
        <v>9</v>
      </c>
      <c r="F186" s="10">
        <v>24</v>
      </c>
      <c r="G186" s="10">
        <v>13</v>
      </c>
      <c r="H186" s="78"/>
      <c r="I186" s="80"/>
      <c r="J186" s="80"/>
      <c r="K186" s="80"/>
      <c r="L186" s="80"/>
      <c r="M186" s="80"/>
      <c r="N186" s="55"/>
    </row>
    <row r="187" spans="1:14" ht="18" thickBot="1" x14ac:dyDescent="0.3">
      <c r="A187" s="74"/>
      <c r="B187" s="76"/>
      <c r="C187" s="76"/>
      <c r="D187" s="13">
        <v>3</v>
      </c>
      <c r="E187" s="10">
        <v>29</v>
      </c>
      <c r="F187" s="10">
        <v>14</v>
      </c>
      <c r="G187" s="10">
        <v>13</v>
      </c>
      <c r="H187" s="78"/>
      <c r="I187" s="80"/>
      <c r="J187" s="80"/>
      <c r="K187" s="80"/>
      <c r="L187" s="80"/>
      <c r="M187" s="80"/>
      <c r="N187" s="87"/>
    </row>
    <row r="188" spans="1:14" ht="18.600000000000001" thickBot="1" x14ac:dyDescent="0.3">
      <c r="A188" s="75"/>
      <c r="B188" s="88"/>
      <c r="C188" s="77"/>
      <c r="D188" s="18" t="s">
        <v>17</v>
      </c>
      <c r="E188" s="12">
        <f>SUM(E185:E187)</f>
        <v>57</v>
      </c>
      <c r="F188" s="12">
        <f>SUM(F185:F187)</f>
        <v>54</v>
      </c>
      <c r="G188" s="16">
        <f>SUM(G185:G187)</f>
        <v>47</v>
      </c>
      <c r="H188" s="79"/>
      <c r="I188" s="81"/>
      <c r="J188" s="81"/>
      <c r="K188" s="81"/>
      <c r="L188" s="81"/>
      <c r="M188" s="81"/>
      <c r="N188" s="56"/>
    </row>
    <row r="189" spans="1:14" ht="18" thickBot="1" x14ac:dyDescent="0.3">
      <c r="A189" s="2">
        <v>24</v>
      </c>
      <c r="B189" s="3"/>
      <c r="C189" s="3"/>
      <c r="D189" s="4"/>
      <c r="E189" s="5"/>
      <c r="F189" s="5"/>
      <c r="G189" s="5"/>
      <c r="H189" s="6"/>
      <c r="I189" s="7"/>
      <c r="J189" s="7"/>
      <c r="K189" s="7"/>
      <c r="L189" s="7"/>
      <c r="M189" s="7"/>
      <c r="N189" s="8"/>
    </row>
    <row r="190" spans="1:14" ht="18" x14ac:dyDescent="0.25">
      <c r="A190" s="44" t="s">
        <v>0</v>
      </c>
      <c r="B190" s="46" t="s">
        <v>16</v>
      </c>
      <c r="C190" s="48" t="s">
        <v>12</v>
      </c>
      <c r="D190" s="50" t="s">
        <v>1</v>
      </c>
      <c r="E190" s="52" t="s">
        <v>13</v>
      </c>
      <c r="F190" s="53"/>
      <c r="G190" s="53"/>
      <c r="H190" s="52" t="s">
        <v>14</v>
      </c>
      <c r="I190" s="53"/>
      <c r="J190" s="53"/>
      <c r="K190" s="52" t="s">
        <v>15</v>
      </c>
      <c r="L190" s="53"/>
      <c r="M190" s="53"/>
      <c r="N190" s="20" t="s">
        <v>2</v>
      </c>
    </row>
    <row r="191" spans="1:14" ht="18" x14ac:dyDescent="0.25">
      <c r="A191" s="45"/>
      <c r="B191" s="47"/>
      <c r="C191" s="49"/>
      <c r="D191" s="51"/>
      <c r="E191" s="13" t="s">
        <v>3</v>
      </c>
      <c r="F191" s="13" t="s">
        <v>4</v>
      </c>
      <c r="G191" s="13" t="s">
        <v>5</v>
      </c>
      <c r="H191" s="13" t="s">
        <v>3</v>
      </c>
      <c r="I191" s="13" t="s">
        <v>4</v>
      </c>
      <c r="J191" s="13" t="s">
        <v>5</v>
      </c>
      <c r="K191" s="13" t="s">
        <v>6</v>
      </c>
      <c r="L191" s="13" t="s">
        <v>7</v>
      </c>
      <c r="M191" s="13" t="s">
        <v>8</v>
      </c>
      <c r="N191" s="54" t="s">
        <v>120</v>
      </c>
    </row>
    <row r="192" spans="1:14" ht="18.75" customHeight="1" thickBot="1" x14ac:dyDescent="0.3">
      <c r="A192" s="73" t="s">
        <v>46</v>
      </c>
      <c r="B192" s="76">
        <v>100</v>
      </c>
      <c r="C192" s="76">
        <v>144</v>
      </c>
      <c r="D192" s="13">
        <v>1</v>
      </c>
      <c r="E192" s="13">
        <v>28</v>
      </c>
      <c r="F192" s="13">
        <v>27</v>
      </c>
      <c r="G192" s="13">
        <v>48</v>
      </c>
      <c r="H192" s="78">
        <v>231</v>
      </c>
      <c r="I192" s="80">
        <v>244</v>
      </c>
      <c r="J192" s="80">
        <v>227</v>
      </c>
      <c r="K192" s="80">
        <v>407</v>
      </c>
      <c r="L192" s="80">
        <v>409</v>
      </c>
      <c r="M192" s="80">
        <v>411</v>
      </c>
      <c r="N192" s="55"/>
    </row>
    <row r="193" spans="1:14" ht="20.25" customHeight="1" thickBot="1" x14ac:dyDescent="0.3">
      <c r="A193" s="75"/>
      <c r="B193" s="88"/>
      <c r="C193" s="77"/>
      <c r="D193" s="15" t="s">
        <v>17</v>
      </c>
      <c r="E193" s="12">
        <f>SUM(E192:E192)</f>
        <v>28</v>
      </c>
      <c r="F193" s="12">
        <f>SUM(F192:F192)</f>
        <v>27</v>
      </c>
      <c r="G193" s="16">
        <f>SUM(G192:G192)</f>
        <v>48</v>
      </c>
      <c r="H193" s="79"/>
      <c r="I193" s="81"/>
      <c r="J193" s="81"/>
      <c r="K193" s="81"/>
      <c r="L193" s="81"/>
      <c r="M193" s="81"/>
      <c r="N193" s="56"/>
    </row>
    <row r="194" spans="1:14" ht="18" thickBot="1" x14ac:dyDescent="0.3">
      <c r="A194" s="2">
        <v>25</v>
      </c>
      <c r="B194" s="3"/>
      <c r="C194" s="3"/>
      <c r="D194" s="4"/>
      <c r="E194" s="5"/>
      <c r="F194" s="5"/>
      <c r="G194" s="5"/>
      <c r="H194" s="6"/>
      <c r="I194" s="7"/>
      <c r="J194" s="7"/>
      <c r="K194" s="7"/>
      <c r="L194" s="7"/>
      <c r="M194" s="7"/>
      <c r="N194" s="8"/>
    </row>
    <row r="195" spans="1:14" ht="18" x14ac:dyDescent="0.25">
      <c r="A195" s="44" t="s">
        <v>0</v>
      </c>
      <c r="B195" s="46" t="s">
        <v>16</v>
      </c>
      <c r="C195" s="48" t="s">
        <v>12</v>
      </c>
      <c r="D195" s="50" t="s">
        <v>1</v>
      </c>
      <c r="E195" s="52" t="s">
        <v>13</v>
      </c>
      <c r="F195" s="53"/>
      <c r="G195" s="53"/>
      <c r="H195" s="52" t="s">
        <v>14</v>
      </c>
      <c r="I195" s="53"/>
      <c r="J195" s="53"/>
      <c r="K195" s="52" t="s">
        <v>15</v>
      </c>
      <c r="L195" s="53"/>
      <c r="M195" s="53"/>
      <c r="N195" s="20" t="s">
        <v>2</v>
      </c>
    </row>
    <row r="196" spans="1:14" ht="18" x14ac:dyDescent="0.25">
      <c r="A196" s="45"/>
      <c r="B196" s="47"/>
      <c r="C196" s="49"/>
      <c r="D196" s="51"/>
      <c r="E196" s="13" t="s">
        <v>3</v>
      </c>
      <c r="F196" s="13" t="s">
        <v>4</v>
      </c>
      <c r="G196" s="13" t="s">
        <v>5</v>
      </c>
      <c r="H196" s="13" t="s">
        <v>3</v>
      </c>
      <c r="I196" s="13" t="s">
        <v>4</v>
      </c>
      <c r="J196" s="13" t="s">
        <v>5</v>
      </c>
      <c r="K196" s="13" t="s">
        <v>6</v>
      </c>
      <c r="L196" s="13" t="s">
        <v>7</v>
      </c>
      <c r="M196" s="13" t="s">
        <v>8</v>
      </c>
      <c r="N196" s="54" t="s">
        <v>95</v>
      </c>
    </row>
    <row r="197" spans="1:14" ht="17.399999999999999" x14ac:dyDescent="0.25">
      <c r="A197" s="73" t="s">
        <v>47</v>
      </c>
      <c r="B197" s="76">
        <v>160</v>
      </c>
      <c r="C197" s="76">
        <v>231</v>
      </c>
      <c r="D197" s="13">
        <v>1</v>
      </c>
      <c r="E197" s="10">
        <v>11</v>
      </c>
      <c r="F197" s="10">
        <v>9</v>
      </c>
      <c r="G197" s="10">
        <v>5</v>
      </c>
      <c r="H197" s="78">
        <v>222</v>
      </c>
      <c r="I197" s="80">
        <v>225</v>
      </c>
      <c r="J197" s="80">
        <v>221</v>
      </c>
      <c r="K197" s="80">
        <v>387</v>
      </c>
      <c r="L197" s="80">
        <v>384</v>
      </c>
      <c r="M197" s="80">
        <v>383</v>
      </c>
      <c r="N197" s="55"/>
    </row>
    <row r="198" spans="1:14" ht="17.399999999999999" x14ac:dyDescent="0.25">
      <c r="A198" s="74"/>
      <c r="B198" s="76"/>
      <c r="C198" s="76"/>
      <c r="D198" s="13">
        <v>2</v>
      </c>
      <c r="E198" s="10">
        <v>72</v>
      </c>
      <c r="F198" s="10">
        <v>100</v>
      </c>
      <c r="G198" s="10">
        <v>55</v>
      </c>
      <c r="H198" s="78"/>
      <c r="I198" s="80"/>
      <c r="J198" s="80"/>
      <c r="K198" s="80"/>
      <c r="L198" s="80"/>
      <c r="M198" s="80"/>
      <c r="N198" s="55"/>
    </row>
    <row r="199" spans="1:14" ht="17.399999999999999" x14ac:dyDescent="0.25">
      <c r="A199" s="74"/>
      <c r="B199" s="76"/>
      <c r="C199" s="76"/>
      <c r="D199" s="13">
        <v>3</v>
      </c>
      <c r="E199" s="10">
        <v>6</v>
      </c>
      <c r="F199" s="10">
        <v>12</v>
      </c>
      <c r="G199" s="10">
        <v>12</v>
      </c>
      <c r="H199" s="78"/>
      <c r="I199" s="80"/>
      <c r="J199" s="80"/>
      <c r="K199" s="80"/>
      <c r="L199" s="80"/>
      <c r="M199" s="80"/>
      <c r="N199" s="55"/>
    </row>
    <row r="200" spans="1:14" ht="18" thickBot="1" x14ac:dyDescent="0.3">
      <c r="A200" s="74"/>
      <c r="B200" s="76"/>
      <c r="C200" s="76"/>
      <c r="D200" s="13">
        <v>4</v>
      </c>
      <c r="E200" s="10">
        <v>37</v>
      </c>
      <c r="F200" s="10">
        <v>16</v>
      </c>
      <c r="G200" s="10">
        <v>26</v>
      </c>
      <c r="H200" s="78"/>
      <c r="I200" s="80"/>
      <c r="J200" s="80"/>
      <c r="K200" s="80"/>
      <c r="L200" s="80"/>
      <c r="M200" s="80"/>
      <c r="N200" s="55"/>
    </row>
    <row r="201" spans="1:14" ht="18.600000000000001" thickBot="1" x14ac:dyDescent="0.3">
      <c r="A201" s="75"/>
      <c r="B201" s="88"/>
      <c r="C201" s="77"/>
      <c r="D201" s="18" t="s">
        <v>17</v>
      </c>
      <c r="E201" s="12">
        <f>SUM(E197:E200)</f>
        <v>126</v>
      </c>
      <c r="F201" s="12">
        <f>SUM(F197:F200)</f>
        <v>137</v>
      </c>
      <c r="G201" s="16">
        <f>SUM(G197:G200)</f>
        <v>98</v>
      </c>
      <c r="H201" s="79"/>
      <c r="I201" s="81"/>
      <c r="J201" s="81"/>
      <c r="K201" s="81"/>
      <c r="L201" s="81"/>
      <c r="M201" s="81"/>
      <c r="N201" s="56"/>
    </row>
    <row r="202" spans="1:14" ht="18" thickBot="1" x14ac:dyDescent="0.3">
      <c r="A202" s="2">
        <v>26</v>
      </c>
      <c r="B202" s="3"/>
      <c r="C202" s="3"/>
      <c r="D202" s="4"/>
      <c r="E202" s="5"/>
      <c r="F202" s="5"/>
      <c r="G202" s="5"/>
      <c r="H202" s="6"/>
      <c r="I202" s="7"/>
      <c r="J202" s="7"/>
      <c r="K202" s="7"/>
      <c r="L202" s="7"/>
      <c r="M202" s="7"/>
      <c r="N202" s="8"/>
    </row>
    <row r="203" spans="1:14" ht="18" x14ac:dyDescent="0.25">
      <c r="A203" s="44" t="s">
        <v>0</v>
      </c>
      <c r="B203" s="46" t="s">
        <v>16</v>
      </c>
      <c r="C203" s="48" t="s">
        <v>12</v>
      </c>
      <c r="D203" s="50" t="s">
        <v>1</v>
      </c>
      <c r="E203" s="52" t="s">
        <v>13</v>
      </c>
      <c r="F203" s="53"/>
      <c r="G203" s="53"/>
      <c r="H203" s="52" t="s">
        <v>14</v>
      </c>
      <c r="I203" s="53"/>
      <c r="J203" s="53"/>
      <c r="K203" s="52" t="s">
        <v>15</v>
      </c>
      <c r="L203" s="53"/>
      <c r="M203" s="53"/>
      <c r="N203" s="20" t="s">
        <v>2</v>
      </c>
    </row>
    <row r="204" spans="1:14" ht="18" x14ac:dyDescent="0.25">
      <c r="A204" s="45"/>
      <c r="B204" s="47"/>
      <c r="C204" s="49"/>
      <c r="D204" s="51"/>
      <c r="E204" s="13" t="s">
        <v>3</v>
      </c>
      <c r="F204" s="13" t="s">
        <v>4</v>
      </c>
      <c r="G204" s="13" t="s">
        <v>5</v>
      </c>
      <c r="H204" s="13" t="s">
        <v>3</v>
      </c>
      <c r="I204" s="13" t="s">
        <v>4</v>
      </c>
      <c r="J204" s="13" t="s">
        <v>5</v>
      </c>
      <c r="K204" s="13" t="s">
        <v>6</v>
      </c>
      <c r="L204" s="13" t="s">
        <v>7</v>
      </c>
      <c r="M204" s="13" t="s">
        <v>8</v>
      </c>
      <c r="N204" s="54" t="s">
        <v>141</v>
      </c>
    </row>
    <row r="205" spans="1:14" ht="17.399999999999999" x14ac:dyDescent="0.25">
      <c r="A205" s="73" t="s">
        <v>48</v>
      </c>
      <c r="B205" s="76">
        <v>160</v>
      </c>
      <c r="C205" s="76">
        <v>231</v>
      </c>
      <c r="D205" s="13">
        <v>1</v>
      </c>
      <c r="E205" s="10">
        <v>4</v>
      </c>
      <c r="F205" s="10">
        <v>21</v>
      </c>
      <c r="G205" s="10">
        <v>16</v>
      </c>
      <c r="H205" s="78">
        <v>229</v>
      </c>
      <c r="I205" s="80">
        <v>233</v>
      </c>
      <c r="J205" s="80">
        <v>227</v>
      </c>
      <c r="K205" s="80">
        <v>400</v>
      </c>
      <c r="L205" s="80">
        <v>398</v>
      </c>
      <c r="M205" s="80">
        <v>401</v>
      </c>
      <c r="N205" s="55"/>
    </row>
    <row r="206" spans="1:14" ht="17.399999999999999" x14ac:dyDescent="0.25">
      <c r="A206" s="74"/>
      <c r="B206" s="76"/>
      <c r="C206" s="76"/>
      <c r="D206" s="13">
        <v>2</v>
      </c>
      <c r="E206" s="10">
        <v>62</v>
      </c>
      <c r="F206" s="10">
        <v>42</v>
      </c>
      <c r="G206" s="10">
        <v>32</v>
      </c>
      <c r="H206" s="78"/>
      <c r="I206" s="80"/>
      <c r="J206" s="80"/>
      <c r="K206" s="80"/>
      <c r="L206" s="80"/>
      <c r="M206" s="80"/>
      <c r="N206" s="55"/>
    </row>
    <row r="207" spans="1:14" ht="18" thickBot="1" x14ac:dyDescent="0.3">
      <c r="A207" s="74"/>
      <c r="B207" s="76"/>
      <c r="C207" s="76"/>
      <c r="D207" s="13">
        <v>3</v>
      </c>
      <c r="E207" s="10">
        <v>50</v>
      </c>
      <c r="F207" s="10">
        <v>23</v>
      </c>
      <c r="G207" s="10">
        <v>44</v>
      </c>
      <c r="H207" s="78"/>
      <c r="I207" s="80"/>
      <c r="J207" s="80"/>
      <c r="K207" s="80"/>
      <c r="L207" s="80"/>
      <c r="M207" s="80"/>
      <c r="N207" s="87"/>
    </row>
    <row r="208" spans="1:14" ht="20.25" customHeight="1" thickBot="1" x14ac:dyDescent="0.3">
      <c r="A208" s="75"/>
      <c r="B208" s="88"/>
      <c r="C208" s="77"/>
      <c r="D208" s="18" t="s">
        <v>17</v>
      </c>
      <c r="E208" s="12">
        <f>SUM(E205:E207)</f>
        <v>116</v>
      </c>
      <c r="F208" s="12">
        <f>SUM(F205:F207)</f>
        <v>86</v>
      </c>
      <c r="G208" s="16">
        <f>SUM(G205:G207)</f>
        <v>92</v>
      </c>
      <c r="H208" s="79"/>
      <c r="I208" s="81"/>
      <c r="J208" s="81"/>
      <c r="K208" s="81"/>
      <c r="L208" s="81"/>
      <c r="M208" s="81"/>
      <c r="N208" s="56"/>
    </row>
    <row r="209" spans="1:14" ht="20.25" customHeight="1" x14ac:dyDescent="0.25">
      <c r="A209" s="27"/>
      <c r="B209" s="28"/>
      <c r="C209" s="28"/>
      <c r="D209" s="33"/>
      <c r="E209" s="30"/>
      <c r="F209" s="30"/>
      <c r="G209" s="30"/>
      <c r="H209" s="31"/>
      <c r="I209" s="32"/>
      <c r="J209" s="32"/>
      <c r="K209" s="32"/>
      <c r="L209" s="32"/>
      <c r="M209" s="32"/>
      <c r="N209" s="27"/>
    </row>
    <row r="210" spans="1:14" ht="20.25" customHeight="1" x14ac:dyDescent="0.25">
      <c r="A210" s="27"/>
      <c r="B210" s="28"/>
      <c r="C210" s="28"/>
      <c r="D210" s="33"/>
      <c r="E210" s="30"/>
      <c r="F210" s="30"/>
      <c r="G210" s="30"/>
      <c r="H210" s="31"/>
      <c r="I210" s="32"/>
      <c r="J210" s="32"/>
      <c r="K210" s="32"/>
      <c r="L210" s="32"/>
      <c r="M210" s="32"/>
      <c r="N210" s="27"/>
    </row>
    <row r="211" spans="1:14" ht="20.25" customHeight="1" x14ac:dyDescent="0.25">
      <c r="A211" s="27"/>
      <c r="B211" s="28"/>
      <c r="C211" s="28"/>
      <c r="D211" s="33"/>
      <c r="E211" s="30"/>
      <c r="F211" s="30"/>
      <c r="G211" s="30"/>
      <c r="H211" s="31"/>
      <c r="I211" s="32"/>
      <c r="J211" s="32"/>
      <c r="K211" s="32"/>
      <c r="L211" s="32"/>
      <c r="M211" s="32"/>
      <c r="N211" s="27"/>
    </row>
    <row r="212" spans="1:14" ht="20.25" customHeight="1" thickBot="1" x14ac:dyDescent="0.3">
      <c r="A212" s="27"/>
      <c r="B212" s="28"/>
      <c r="C212" s="28"/>
      <c r="D212" s="33"/>
      <c r="E212" s="30"/>
      <c r="F212" s="30"/>
      <c r="G212" s="30"/>
      <c r="H212" s="31"/>
      <c r="I212" s="32"/>
      <c r="J212" s="32"/>
      <c r="K212" s="32"/>
      <c r="L212" s="32"/>
      <c r="M212" s="32"/>
      <c r="N212" s="27"/>
    </row>
    <row r="213" spans="1:14" ht="18" thickBot="1" x14ac:dyDescent="0.3">
      <c r="A213" s="2">
        <v>27</v>
      </c>
      <c r="B213" s="3"/>
      <c r="C213" s="3"/>
      <c r="D213" s="4"/>
      <c r="E213" s="5"/>
      <c r="F213" s="5"/>
      <c r="G213" s="5"/>
      <c r="H213" s="6"/>
      <c r="I213" s="7"/>
      <c r="J213" s="7"/>
      <c r="K213" s="7"/>
      <c r="L213" s="7"/>
      <c r="M213" s="7"/>
      <c r="N213" s="8"/>
    </row>
    <row r="214" spans="1:14" ht="18" x14ac:dyDescent="0.25">
      <c r="A214" s="44" t="s">
        <v>0</v>
      </c>
      <c r="B214" s="46" t="s">
        <v>16</v>
      </c>
      <c r="C214" s="48" t="s">
        <v>12</v>
      </c>
      <c r="D214" s="50" t="s">
        <v>1</v>
      </c>
      <c r="E214" s="52" t="s">
        <v>13</v>
      </c>
      <c r="F214" s="53"/>
      <c r="G214" s="53"/>
      <c r="H214" s="52" t="s">
        <v>14</v>
      </c>
      <c r="I214" s="53"/>
      <c r="J214" s="53"/>
      <c r="K214" s="52" t="s">
        <v>15</v>
      </c>
      <c r="L214" s="53"/>
      <c r="M214" s="53"/>
      <c r="N214" s="20" t="s">
        <v>2</v>
      </c>
    </row>
    <row r="215" spans="1:14" ht="18" x14ac:dyDescent="0.25">
      <c r="A215" s="45"/>
      <c r="B215" s="47"/>
      <c r="C215" s="49"/>
      <c r="D215" s="51"/>
      <c r="E215" s="13" t="s">
        <v>3</v>
      </c>
      <c r="F215" s="13" t="s">
        <v>4</v>
      </c>
      <c r="G215" s="13" t="s">
        <v>5</v>
      </c>
      <c r="H215" s="13" t="s">
        <v>3</v>
      </c>
      <c r="I215" s="13" t="s">
        <v>4</v>
      </c>
      <c r="J215" s="13" t="s">
        <v>5</v>
      </c>
      <c r="K215" s="13" t="s">
        <v>6</v>
      </c>
      <c r="L215" s="13" t="s">
        <v>7</v>
      </c>
      <c r="M215" s="13" t="s">
        <v>8</v>
      </c>
      <c r="N215" s="54" t="s">
        <v>96</v>
      </c>
    </row>
    <row r="216" spans="1:14" ht="18" x14ac:dyDescent="0.25">
      <c r="A216" s="73" t="s">
        <v>49</v>
      </c>
      <c r="B216" s="76">
        <v>400</v>
      </c>
      <c r="C216" s="76">
        <v>578</v>
      </c>
      <c r="D216" s="13" t="s">
        <v>9</v>
      </c>
      <c r="E216" s="10">
        <v>39</v>
      </c>
      <c r="F216" s="10">
        <v>20</v>
      </c>
      <c r="G216" s="10">
        <v>22</v>
      </c>
      <c r="H216" s="78">
        <v>229</v>
      </c>
      <c r="I216" s="80">
        <v>234</v>
      </c>
      <c r="J216" s="80">
        <v>230</v>
      </c>
      <c r="K216" s="80">
        <v>398</v>
      </c>
      <c r="L216" s="80">
        <v>398</v>
      </c>
      <c r="M216" s="80">
        <v>394</v>
      </c>
      <c r="N216" s="55"/>
    </row>
    <row r="217" spans="1:14" ht="18" x14ac:dyDescent="0.25">
      <c r="A217" s="74"/>
      <c r="B217" s="76"/>
      <c r="C217" s="82"/>
      <c r="D217" s="13" t="s">
        <v>10</v>
      </c>
      <c r="E217" s="10">
        <v>48</v>
      </c>
      <c r="F217" s="10">
        <v>62</v>
      </c>
      <c r="G217" s="10">
        <v>51</v>
      </c>
      <c r="H217" s="84"/>
      <c r="I217" s="80"/>
      <c r="J217" s="80"/>
      <c r="K217" s="80"/>
      <c r="L217" s="80"/>
      <c r="M217" s="80"/>
      <c r="N217" s="55"/>
    </row>
    <row r="218" spans="1:14" ht="17.399999999999999" x14ac:dyDescent="0.25">
      <c r="A218" s="74"/>
      <c r="B218" s="89"/>
      <c r="C218" s="83"/>
      <c r="D218" s="21">
        <v>3</v>
      </c>
      <c r="E218" s="22">
        <v>8</v>
      </c>
      <c r="F218" s="22">
        <v>13</v>
      </c>
      <c r="G218" s="22">
        <v>11</v>
      </c>
      <c r="H218" s="85"/>
      <c r="I218" s="86"/>
      <c r="J218" s="86"/>
      <c r="K218" s="86"/>
      <c r="L218" s="86"/>
      <c r="M218" s="86"/>
      <c r="N218" s="55"/>
    </row>
    <row r="219" spans="1:14" ht="18" thickBot="1" x14ac:dyDescent="0.3">
      <c r="A219" s="74"/>
      <c r="B219" s="89"/>
      <c r="C219" s="83"/>
      <c r="D219" s="21">
        <v>4</v>
      </c>
      <c r="E219" s="22">
        <v>46</v>
      </c>
      <c r="F219" s="22">
        <v>33</v>
      </c>
      <c r="G219" s="22">
        <v>38</v>
      </c>
      <c r="H219" s="85"/>
      <c r="I219" s="86"/>
      <c r="J219" s="86"/>
      <c r="K219" s="86"/>
      <c r="L219" s="86"/>
      <c r="M219" s="86"/>
      <c r="N219" s="55"/>
    </row>
    <row r="220" spans="1:14" ht="18.600000000000001" thickBot="1" x14ac:dyDescent="0.3">
      <c r="A220" s="75"/>
      <c r="B220" s="88"/>
      <c r="C220" s="77"/>
      <c r="D220" s="18" t="s">
        <v>17</v>
      </c>
      <c r="E220" s="12">
        <f>SUM(E216:E219)</f>
        <v>141</v>
      </c>
      <c r="F220" s="12">
        <f>SUM(F216:F219)</f>
        <v>128</v>
      </c>
      <c r="G220" s="16">
        <f>SUM(G216:G219)</f>
        <v>122</v>
      </c>
      <c r="H220" s="79"/>
      <c r="I220" s="81"/>
      <c r="J220" s="81"/>
      <c r="K220" s="81"/>
      <c r="L220" s="81"/>
      <c r="M220" s="81"/>
      <c r="N220" s="56"/>
    </row>
    <row r="221" spans="1:14" ht="18" thickBot="1" x14ac:dyDescent="0.3">
      <c r="A221" s="2">
        <v>28</v>
      </c>
      <c r="B221" s="3"/>
      <c r="C221" s="3"/>
      <c r="D221" s="4"/>
      <c r="E221" s="5"/>
      <c r="F221" s="5"/>
      <c r="G221" s="5"/>
      <c r="H221" s="6"/>
      <c r="I221" s="7"/>
      <c r="J221" s="7"/>
      <c r="K221" s="7"/>
      <c r="L221" s="7"/>
      <c r="M221" s="7"/>
      <c r="N221" s="8"/>
    </row>
    <row r="222" spans="1:14" ht="18" x14ac:dyDescent="0.25">
      <c r="A222" s="44" t="s">
        <v>0</v>
      </c>
      <c r="B222" s="46" t="s">
        <v>16</v>
      </c>
      <c r="C222" s="48" t="s">
        <v>12</v>
      </c>
      <c r="D222" s="50" t="s">
        <v>1</v>
      </c>
      <c r="E222" s="52" t="s">
        <v>13</v>
      </c>
      <c r="F222" s="53"/>
      <c r="G222" s="53"/>
      <c r="H222" s="52" t="s">
        <v>14</v>
      </c>
      <c r="I222" s="53"/>
      <c r="J222" s="53"/>
      <c r="K222" s="52" t="s">
        <v>15</v>
      </c>
      <c r="L222" s="53"/>
      <c r="M222" s="53"/>
      <c r="N222" s="20" t="s">
        <v>2</v>
      </c>
    </row>
    <row r="223" spans="1:14" ht="18" x14ac:dyDescent="0.25">
      <c r="A223" s="45"/>
      <c r="B223" s="47"/>
      <c r="C223" s="49"/>
      <c r="D223" s="51"/>
      <c r="E223" s="13" t="s">
        <v>3</v>
      </c>
      <c r="F223" s="13" t="s">
        <v>4</v>
      </c>
      <c r="G223" s="13" t="s">
        <v>5</v>
      </c>
      <c r="H223" s="13" t="s">
        <v>3</v>
      </c>
      <c r="I223" s="13" t="s">
        <v>4</v>
      </c>
      <c r="J223" s="13" t="s">
        <v>5</v>
      </c>
      <c r="K223" s="13" t="s">
        <v>6</v>
      </c>
      <c r="L223" s="13" t="s">
        <v>7</v>
      </c>
      <c r="M223" s="13" t="s">
        <v>8</v>
      </c>
      <c r="N223" s="54" t="s">
        <v>146</v>
      </c>
    </row>
    <row r="224" spans="1:14" ht="18" x14ac:dyDescent="0.25">
      <c r="A224" s="73" t="s">
        <v>50</v>
      </c>
      <c r="B224" s="76">
        <v>250</v>
      </c>
      <c r="C224" s="76">
        <v>361</v>
      </c>
      <c r="D224" s="13" t="s">
        <v>9</v>
      </c>
      <c r="E224" s="10">
        <v>36</v>
      </c>
      <c r="F224" s="10">
        <v>75</v>
      </c>
      <c r="G224" s="10">
        <v>72</v>
      </c>
      <c r="H224" s="78">
        <v>237</v>
      </c>
      <c r="I224" s="80">
        <v>235</v>
      </c>
      <c r="J224" s="80">
        <v>232</v>
      </c>
      <c r="K224" s="80">
        <v>407</v>
      </c>
      <c r="L224" s="80">
        <v>408</v>
      </c>
      <c r="M224" s="80">
        <v>405</v>
      </c>
      <c r="N224" s="55"/>
    </row>
    <row r="225" spans="1:14" ht="18" x14ac:dyDescent="0.25">
      <c r="A225" s="74"/>
      <c r="B225" s="76"/>
      <c r="C225" s="82"/>
      <c r="D225" s="13" t="s">
        <v>10</v>
      </c>
      <c r="E225" s="10">
        <v>22</v>
      </c>
      <c r="F225" s="10">
        <v>28</v>
      </c>
      <c r="G225" s="10">
        <v>22</v>
      </c>
      <c r="H225" s="84"/>
      <c r="I225" s="80"/>
      <c r="J225" s="80"/>
      <c r="K225" s="80"/>
      <c r="L225" s="80"/>
      <c r="M225" s="80"/>
      <c r="N225" s="55"/>
    </row>
    <row r="226" spans="1:14" ht="18" thickBot="1" x14ac:dyDescent="0.3">
      <c r="A226" s="74"/>
      <c r="B226" s="89"/>
      <c r="C226" s="83"/>
      <c r="D226" s="21">
        <v>3</v>
      </c>
      <c r="E226" s="22">
        <v>23</v>
      </c>
      <c r="F226" s="22">
        <v>37</v>
      </c>
      <c r="G226" s="22">
        <v>22</v>
      </c>
      <c r="H226" s="85"/>
      <c r="I226" s="86"/>
      <c r="J226" s="86"/>
      <c r="K226" s="86"/>
      <c r="L226" s="86"/>
      <c r="M226" s="86"/>
      <c r="N226" s="87"/>
    </row>
    <row r="227" spans="1:14" ht="18" customHeight="1" thickBot="1" x14ac:dyDescent="0.3">
      <c r="A227" s="75"/>
      <c r="B227" s="88"/>
      <c r="C227" s="77"/>
      <c r="D227" s="18" t="s">
        <v>17</v>
      </c>
      <c r="E227" s="12">
        <f>SUM(E224:E226)</f>
        <v>81</v>
      </c>
      <c r="F227" s="12">
        <f>SUM(F224:F226)</f>
        <v>140</v>
      </c>
      <c r="G227" s="16">
        <f>SUM(G224:G226)</f>
        <v>116</v>
      </c>
      <c r="H227" s="79"/>
      <c r="I227" s="81"/>
      <c r="J227" s="81"/>
      <c r="K227" s="81"/>
      <c r="L227" s="81"/>
      <c r="M227" s="81"/>
      <c r="N227" s="56"/>
    </row>
    <row r="228" spans="1:14" ht="18" thickBot="1" x14ac:dyDescent="0.3">
      <c r="A228" s="2">
        <v>29</v>
      </c>
      <c r="B228" s="3"/>
      <c r="C228" s="3"/>
      <c r="D228" s="4"/>
      <c r="E228" s="5"/>
      <c r="F228" s="5"/>
      <c r="G228" s="5"/>
      <c r="H228" s="6"/>
      <c r="I228" s="7"/>
      <c r="J228" s="7"/>
      <c r="K228" s="7"/>
      <c r="L228" s="7"/>
      <c r="M228" s="7"/>
      <c r="N228" s="8"/>
    </row>
    <row r="229" spans="1:14" ht="18" x14ac:dyDescent="0.25">
      <c r="A229" s="44" t="s">
        <v>0</v>
      </c>
      <c r="B229" s="46" t="s">
        <v>16</v>
      </c>
      <c r="C229" s="48" t="s">
        <v>12</v>
      </c>
      <c r="D229" s="50" t="s">
        <v>1</v>
      </c>
      <c r="E229" s="52" t="s">
        <v>13</v>
      </c>
      <c r="F229" s="53"/>
      <c r="G229" s="53"/>
      <c r="H229" s="52" t="s">
        <v>14</v>
      </c>
      <c r="I229" s="53"/>
      <c r="J229" s="53"/>
      <c r="K229" s="52" t="s">
        <v>15</v>
      </c>
      <c r="L229" s="53"/>
      <c r="M229" s="53"/>
      <c r="N229" s="20" t="s">
        <v>2</v>
      </c>
    </row>
    <row r="230" spans="1:14" ht="18" x14ac:dyDescent="0.25">
      <c r="A230" s="45"/>
      <c r="B230" s="47"/>
      <c r="C230" s="49"/>
      <c r="D230" s="51"/>
      <c r="E230" s="13" t="s">
        <v>3</v>
      </c>
      <c r="F230" s="13" t="s">
        <v>4</v>
      </c>
      <c r="G230" s="13" t="s">
        <v>5</v>
      </c>
      <c r="H230" s="13" t="s">
        <v>3</v>
      </c>
      <c r="I230" s="13" t="s">
        <v>4</v>
      </c>
      <c r="J230" s="13" t="s">
        <v>5</v>
      </c>
      <c r="K230" s="13" t="s">
        <v>6</v>
      </c>
      <c r="L230" s="13" t="s">
        <v>7</v>
      </c>
      <c r="M230" s="13" t="s">
        <v>8</v>
      </c>
      <c r="N230" s="54" t="s">
        <v>147</v>
      </c>
    </row>
    <row r="231" spans="1:14" ht="17.399999999999999" x14ac:dyDescent="0.25">
      <c r="A231" s="73" t="s">
        <v>51</v>
      </c>
      <c r="B231" s="76">
        <v>160</v>
      </c>
      <c r="C231" s="76">
        <v>231</v>
      </c>
      <c r="D231" s="13">
        <v>1</v>
      </c>
      <c r="E231" s="10">
        <v>48</v>
      </c>
      <c r="F231" s="10">
        <v>34</v>
      </c>
      <c r="G231" s="10">
        <v>32</v>
      </c>
      <c r="H231" s="78">
        <v>225</v>
      </c>
      <c r="I231" s="80">
        <v>227</v>
      </c>
      <c r="J231" s="80">
        <v>237</v>
      </c>
      <c r="K231" s="80">
        <v>395</v>
      </c>
      <c r="L231" s="80">
        <v>399</v>
      </c>
      <c r="M231" s="80">
        <v>399</v>
      </c>
      <c r="N231" s="55"/>
    </row>
    <row r="232" spans="1:14" ht="17.399999999999999" x14ac:dyDescent="0.25">
      <c r="A232" s="74"/>
      <c r="B232" s="76"/>
      <c r="C232" s="76"/>
      <c r="D232" s="13">
        <v>2</v>
      </c>
      <c r="E232" s="10">
        <v>43</v>
      </c>
      <c r="F232" s="10">
        <v>1</v>
      </c>
      <c r="G232" s="10">
        <v>2</v>
      </c>
      <c r="H232" s="78"/>
      <c r="I232" s="80"/>
      <c r="J232" s="80"/>
      <c r="K232" s="80"/>
      <c r="L232" s="80"/>
      <c r="M232" s="80"/>
      <c r="N232" s="55"/>
    </row>
    <row r="233" spans="1:14" ht="18" thickBot="1" x14ac:dyDescent="0.3">
      <c r="A233" s="74"/>
      <c r="B233" s="76"/>
      <c r="C233" s="76"/>
      <c r="D233" s="13">
        <v>3</v>
      </c>
      <c r="E233" s="10">
        <v>0</v>
      </c>
      <c r="F233" s="10">
        <v>2</v>
      </c>
      <c r="G233" s="10">
        <v>8</v>
      </c>
      <c r="H233" s="78"/>
      <c r="I233" s="80"/>
      <c r="J233" s="80"/>
      <c r="K233" s="80"/>
      <c r="L233" s="80"/>
      <c r="M233" s="80"/>
      <c r="N233" s="87"/>
    </row>
    <row r="234" spans="1:14" ht="19.5" customHeight="1" thickBot="1" x14ac:dyDescent="0.3">
      <c r="A234" s="75"/>
      <c r="B234" s="88"/>
      <c r="C234" s="77"/>
      <c r="D234" s="18" t="s">
        <v>17</v>
      </c>
      <c r="E234" s="12">
        <f>SUM(E231:E233)</f>
        <v>91</v>
      </c>
      <c r="F234" s="12">
        <f>SUM(F231:F233)</f>
        <v>37</v>
      </c>
      <c r="G234" s="16">
        <f>SUM(G231:G233)</f>
        <v>42</v>
      </c>
      <c r="H234" s="79"/>
      <c r="I234" s="81"/>
      <c r="J234" s="81"/>
      <c r="K234" s="81"/>
      <c r="L234" s="81"/>
      <c r="M234" s="81"/>
      <c r="N234" s="56"/>
    </row>
    <row r="235" spans="1:14" ht="15" customHeight="1" thickBot="1" x14ac:dyDescent="0.3">
      <c r="A235" s="2">
        <v>30</v>
      </c>
      <c r="B235" s="3"/>
      <c r="C235" s="3"/>
      <c r="D235" s="4"/>
      <c r="E235" s="5"/>
      <c r="F235" s="5"/>
      <c r="G235" s="5"/>
      <c r="H235" s="6"/>
      <c r="I235" s="7"/>
      <c r="J235" s="7"/>
      <c r="K235" s="7"/>
      <c r="L235" s="7"/>
      <c r="M235" s="7"/>
      <c r="N235" s="8"/>
    </row>
    <row r="236" spans="1:14" ht="16.5" customHeight="1" x14ac:dyDescent="0.25">
      <c r="A236" s="44" t="s">
        <v>0</v>
      </c>
      <c r="B236" s="46" t="s">
        <v>16</v>
      </c>
      <c r="C236" s="48" t="s">
        <v>12</v>
      </c>
      <c r="D236" s="50" t="s">
        <v>1</v>
      </c>
      <c r="E236" s="52" t="s">
        <v>13</v>
      </c>
      <c r="F236" s="53"/>
      <c r="G236" s="53"/>
      <c r="H236" s="52" t="s">
        <v>14</v>
      </c>
      <c r="I236" s="53"/>
      <c r="J236" s="53"/>
      <c r="K236" s="52" t="s">
        <v>15</v>
      </c>
      <c r="L236" s="53"/>
      <c r="M236" s="53"/>
      <c r="N236" s="20" t="s">
        <v>2</v>
      </c>
    </row>
    <row r="237" spans="1:14" ht="15.75" customHeight="1" x14ac:dyDescent="0.25">
      <c r="A237" s="45"/>
      <c r="B237" s="47"/>
      <c r="C237" s="49"/>
      <c r="D237" s="51"/>
      <c r="E237" s="13" t="s">
        <v>3</v>
      </c>
      <c r="F237" s="13" t="s">
        <v>4</v>
      </c>
      <c r="G237" s="13" t="s">
        <v>5</v>
      </c>
      <c r="H237" s="13" t="s">
        <v>3</v>
      </c>
      <c r="I237" s="13" t="s">
        <v>4</v>
      </c>
      <c r="J237" s="13" t="s">
        <v>5</v>
      </c>
      <c r="K237" s="13" t="s">
        <v>6</v>
      </c>
      <c r="L237" s="13" t="s">
        <v>7</v>
      </c>
      <c r="M237" s="13" t="s">
        <v>8</v>
      </c>
      <c r="N237" s="54" t="s">
        <v>97</v>
      </c>
    </row>
    <row r="238" spans="1:14" ht="17.399999999999999" x14ac:dyDescent="0.25">
      <c r="A238" s="73" t="s">
        <v>52</v>
      </c>
      <c r="B238" s="76" t="s">
        <v>20</v>
      </c>
      <c r="C238" s="76">
        <v>578</v>
      </c>
      <c r="D238" s="13" t="s">
        <v>86</v>
      </c>
      <c r="E238" s="10">
        <v>6</v>
      </c>
      <c r="F238" s="10">
        <v>2</v>
      </c>
      <c r="G238" s="10">
        <v>2</v>
      </c>
      <c r="H238" s="41">
        <v>212</v>
      </c>
      <c r="I238" s="41">
        <v>216</v>
      </c>
      <c r="J238" s="41">
        <v>212</v>
      </c>
      <c r="K238" s="41">
        <v>372</v>
      </c>
      <c r="L238" s="41">
        <v>373</v>
      </c>
      <c r="M238" s="41">
        <v>367</v>
      </c>
      <c r="N238" s="55"/>
    </row>
    <row r="239" spans="1:14" ht="17.399999999999999" x14ac:dyDescent="0.25">
      <c r="A239" s="74"/>
      <c r="B239" s="76"/>
      <c r="C239" s="76"/>
      <c r="D239" s="13" t="s">
        <v>87</v>
      </c>
      <c r="E239" s="10">
        <v>19</v>
      </c>
      <c r="F239" s="10">
        <v>14</v>
      </c>
      <c r="G239" s="10">
        <v>0</v>
      </c>
      <c r="H239" s="41">
        <v>216</v>
      </c>
      <c r="I239" s="41">
        <v>223</v>
      </c>
      <c r="J239" s="41">
        <v>217</v>
      </c>
      <c r="K239" s="41">
        <v>382</v>
      </c>
      <c r="L239" s="41">
        <v>382</v>
      </c>
      <c r="M239" s="41">
        <v>376</v>
      </c>
      <c r="N239" s="55"/>
    </row>
    <row r="240" spans="1:14" ht="17.399999999999999" x14ac:dyDescent="0.25">
      <c r="A240" s="74"/>
      <c r="B240" s="76"/>
      <c r="C240" s="76"/>
      <c r="D240" s="13">
        <v>3</v>
      </c>
      <c r="E240" s="10">
        <v>0</v>
      </c>
      <c r="F240" s="10">
        <v>1</v>
      </c>
      <c r="G240" s="10">
        <v>15</v>
      </c>
      <c r="H240" s="37"/>
      <c r="I240" s="39"/>
      <c r="J240" s="39"/>
      <c r="K240" s="39"/>
      <c r="L240" s="39"/>
      <c r="M240" s="39"/>
      <c r="N240" s="55"/>
    </row>
    <row r="241" spans="1:14" ht="17.399999999999999" x14ac:dyDescent="0.25">
      <c r="A241" s="74"/>
      <c r="B241" s="76"/>
      <c r="C241" s="76"/>
      <c r="D241" s="13">
        <v>4</v>
      </c>
      <c r="E241" s="10">
        <v>26</v>
      </c>
      <c r="F241" s="10">
        <v>22</v>
      </c>
      <c r="G241" s="10">
        <v>27</v>
      </c>
      <c r="H241" s="37"/>
      <c r="I241" s="39"/>
      <c r="J241" s="39"/>
      <c r="K241" s="39"/>
      <c r="L241" s="39"/>
      <c r="M241" s="39"/>
      <c r="N241" s="55"/>
    </row>
    <row r="242" spans="1:14" ht="15" customHeight="1" x14ac:dyDescent="0.25">
      <c r="A242" s="74"/>
      <c r="B242" s="89"/>
      <c r="C242" s="83"/>
      <c r="D242" s="13">
        <v>5</v>
      </c>
      <c r="E242" s="10">
        <v>13</v>
      </c>
      <c r="F242" s="10">
        <v>6</v>
      </c>
      <c r="G242" s="10">
        <v>18</v>
      </c>
      <c r="H242" s="37"/>
      <c r="I242" s="39"/>
      <c r="J242" s="39"/>
      <c r="K242" s="39"/>
      <c r="L242" s="39"/>
      <c r="M242" s="39"/>
      <c r="N242" s="87"/>
    </row>
    <row r="243" spans="1:14" ht="15.75" customHeight="1" thickBot="1" x14ac:dyDescent="0.3">
      <c r="A243" s="74"/>
      <c r="B243" s="89"/>
      <c r="C243" s="83"/>
      <c r="D243" s="21">
        <v>6</v>
      </c>
      <c r="E243" s="22">
        <v>30</v>
      </c>
      <c r="F243" s="22">
        <v>12</v>
      </c>
      <c r="G243" s="22">
        <v>12</v>
      </c>
      <c r="H243" s="37"/>
      <c r="I243" s="39"/>
      <c r="J243" s="39"/>
      <c r="K243" s="39"/>
      <c r="L243" s="39"/>
      <c r="M243" s="39"/>
      <c r="N243" s="87"/>
    </row>
    <row r="244" spans="1:14" ht="16.5" customHeight="1" thickBot="1" x14ac:dyDescent="0.3">
      <c r="A244" s="75"/>
      <c r="B244" s="88"/>
      <c r="C244" s="77"/>
      <c r="D244" s="18" t="s">
        <v>17</v>
      </c>
      <c r="E244" s="12">
        <f>SUM(E238:E243)</f>
        <v>94</v>
      </c>
      <c r="F244" s="12">
        <f>SUM(F238:F243)</f>
        <v>57</v>
      </c>
      <c r="G244" s="16">
        <f>SUM(G238:G243)</f>
        <v>74</v>
      </c>
      <c r="H244" s="38"/>
      <c r="I244" s="40"/>
      <c r="J244" s="40"/>
      <c r="K244" s="40"/>
      <c r="L244" s="40"/>
      <c r="M244" s="40"/>
      <c r="N244" s="56"/>
    </row>
    <row r="245" spans="1:14" ht="18" thickBot="1" x14ac:dyDescent="0.3">
      <c r="A245" s="2">
        <v>31</v>
      </c>
      <c r="B245" s="3"/>
      <c r="C245" s="3"/>
      <c r="D245" s="4"/>
      <c r="E245" s="5"/>
      <c r="F245" s="5"/>
      <c r="G245" s="5"/>
      <c r="H245" s="6"/>
      <c r="I245" s="7"/>
      <c r="J245" s="7"/>
      <c r="K245" s="7"/>
      <c r="L245" s="7"/>
      <c r="M245" s="7"/>
      <c r="N245" s="8"/>
    </row>
    <row r="246" spans="1:14" ht="18" customHeight="1" x14ac:dyDescent="0.25">
      <c r="A246" s="44" t="s">
        <v>0</v>
      </c>
      <c r="B246" s="46" t="s">
        <v>16</v>
      </c>
      <c r="C246" s="48" t="s">
        <v>12</v>
      </c>
      <c r="D246" s="50" t="s">
        <v>1</v>
      </c>
      <c r="E246" s="52" t="s">
        <v>13</v>
      </c>
      <c r="F246" s="53"/>
      <c r="G246" s="53"/>
      <c r="H246" s="52" t="s">
        <v>14</v>
      </c>
      <c r="I246" s="53"/>
      <c r="J246" s="53"/>
      <c r="K246" s="52" t="s">
        <v>15</v>
      </c>
      <c r="L246" s="53"/>
      <c r="M246" s="53"/>
      <c r="N246" s="20" t="s">
        <v>2</v>
      </c>
    </row>
    <row r="247" spans="1:14" ht="16.5" customHeight="1" x14ac:dyDescent="0.25">
      <c r="A247" s="45"/>
      <c r="B247" s="47"/>
      <c r="C247" s="49"/>
      <c r="D247" s="51"/>
      <c r="E247" s="13" t="s">
        <v>3</v>
      </c>
      <c r="F247" s="13" t="s">
        <v>4</v>
      </c>
      <c r="G247" s="13" t="s">
        <v>5</v>
      </c>
      <c r="H247" s="13" t="s">
        <v>3</v>
      </c>
      <c r="I247" s="13" t="s">
        <v>4</v>
      </c>
      <c r="J247" s="13" t="s">
        <v>5</v>
      </c>
      <c r="K247" s="13" t="s">
        <v>6</v>
      </c>
      <c r="L247" s="13" t="s">
        <v>7</v>
      </c>
      <c r="M247" s="13" t="s">
        <v>8</v>
      </c>
      <c r="N247" s="54" t="s">
        <v>99</v>
      </c>
    </row>
    <row r="248" spans="1:14" ht="17.399999999999999" x14ac:dyDescent="0.25">
      <c r="A248" s="73" t="s">
        <v>85</v>
      </c>
      <c r="B248" s="97">
        <v>250</v>
      </c>
      <c r="C248" s="76">
        <v>361</v>
      </c>
      <c r="D248" s="13">
        <v>1</v>
      </c>
      <c r="E248" s="10">
        <v>5</v>
      </c>
      <c r="F248" s="10">
        <v>6</v>
      </c>
      <c r="G248" s="10">
        <v>2</v>
      </c>
      <c r="H248" s="78">
        <v>226</v>
      </c>
      <c r="I248" s="80">
        <v>228</v>
      </c>
      <c r="J248" s="80">
        <v>229</v>
      </c>
      <c r="K248" s="80">
        <v>392</v>
      </c>
      <c r="L248" s="80">
        <v>397</v>
      </c>
      <c r="M248" s="80">
        <v>393</v>
      </c>
      <c r="N248" s="55"/>
    </row>
    <row r="249" spans="1:14" ht="18" thickBot="1" x14ac:dyDescent="0.3">
      <c r="A249" s="74"/>
      <c r="B249" s="98"/>
      <c r="C249" s="76"/>
      <c r="D249" s="13">
        <v>2</v>
      </c>
      <c r="E249" s="10">
        <v>41</v>
      </c>
      <c r="F249" s="10">
        <v>62</v>
      </c>
      <c r="G249" s="10">
        <v>30</v>
      </c>
      <c r="H249" s="78"/>
      <c r="I249" s="80"/>
      <c r="J249" s="80"/>
      <c r="K249" s="80"/>
      <c r="L249" s="80"/>
      <c r="M249" s="80"/>
      <c r="N249" s="55"/>
    </row>
    <row r="250" spans="1:14" ht="17.25" customHeight="1" thickBot="1" x14ac:dyDescent="0.3">
      <c r="A250" s="75"/>
      <c r="B250" s="99"/>
      <c r="C250" s="77"/>
      <c r="D250" s="18" t="s">
        <v>17</v>
      </c>
      <c r="E250" s="12">
        <f>SUM(E248:E249)</f>
        <v>46</v>
      </c>
      <c r="F250" s="12">
        <f>SUM(F248:F249)</f>
        <v>68</v>
      </c>
      <c r="G250" s="16">
        <f>SUM(G248:G249)</f>
        <v>32</v>
      </c>
      <c r="H250" s="79"/>
      <c r="I250" s="81"/>
      <c r="J250" s="81"/>
      <c r="K250" s="81"/>
      <c r="L250" s="81"/>
      <c r="M250" s="81"/>
      <c r="N250" s="56"/>
    </row>
    <row r="251" spans="1:14" ht="16.5" customHeight="1" thickBot="1" x14ac:dyDescent="0.3">
      <c r="A251" s="2">
        <v>32</v>
      </c>
      <c r="B251" s="3"/>
      <c r="C251" s="3"/>
      <c r="D251" s="4"/>
      <c r="E251" s="5"/>
      <c r="F251" s="5"/>
      <c r="G251" s="5"/>
      <c r="H251" s="6"/>
      <c r="I251" s="7"/>
      <c r="J251" s="7"/>
      <c r="K251" s="7"/>
      <c r="L251" s="7"/>
      <c r="M251" s="7"/>
      <c r="N251" s="8"/>
    </row>
    <row r="252" spans="1:14" ht="19.5" customHeight="1" x14ac:dyDescent="0.25">
      <c r="A252" s="44" t="s">
        <v>0</v>
      </c>
      <c r="B252" s="46" t="s">
        <v>16</v>
      </c>
      <c r="C252" s="48" t="s">
        <v>12</v>
      </c>
      <c r="D252" s="50" t="s">
        <v>1</v>
      </c>
      <c r="E252" s="52" t="s">
        <v>13</v>
      </c>
      <c r="F252" s="53"/>
      <c r="G252" s="53"/>
      <c r="H252" s="52" t="s">
        <v>14</v>
      </c>
      <c r="I252" s="53"/>
      <c r="J252" s="53"/>
      <c r="K252" s="52" t="s">
        <v>15</v>
      </c>
      <c r="L252" s="53"/>
      <c r="M252" s="53"/>
      <c r="N252" s="20" t="s">
        <v>2</v>
      </c>
    </row>
    <row r="253" spans="1:14" ht="15" customHeight="1" x14ac:dyDescent="0.25">
      <c r="A253" s="45"/>
      <c r="B253" s="47"/>
      <c r="C253" s="49"/>
      <c r="D253" s="51"/>
      <c r="E253" s="13" t="s">
        <v>3</v>
      </c>
      <c r="F253" s="13" t="s">
        <v>4</v>
      </c>
      <c r="G253" s="13" t="s">
        <v>5</v>
      </c>
      <c r="H253" s="13" t="s">
        <v>3</v>
      </c>
      <c r="I253" s="13" t="s">
        <v>4</v>
      </c>
      <c r="J253" s="13" t="s">
        <v>5</v>
      </c>
      <c r="K253" s="13" t="s">
        <v>6</v>
      </c>
      <c r="L253" s="13" t="s">
        <v>7</v>
      </c>
      <c r="M253" s="13" t="s">
        <v>8</v>
      </c>
      <c r="N253" s="54" t="s">
        <v>98</v>
      </c>
    </row>
    <row r="254" spans="1:14" ht="17.399999999999999" x14ac:dyDescent="0.25">
      <c r="A254" s="73" t="s">
        <v>53</v>
      </c>
      <c r="B254" s="76">
        <v>400</v>
      </c>
      <c r="C254" s="76">
        <v>578</v>
      </c>
      <c r="D254" s="13">
        <v>1</v>
      </c>
      <c r="E254" s="10">
        <v>82</v>
      </c>
      <c r="F254" s="10">
        <v>94</v>
      </c>
      <c r="G254" s="10">
        <v>55</v>
      </c>
      <c r="H254" s="78">
        <v>216</v>
      </c>
      <c r="I254" s="80">
        <v>231</v>
      </c>
      <c r="J254" s="80">
        <v>235</v>
      </c>
      <c r="K254" s="80">
        <v>383</v>
      </c>
      <c r="L254" s="80">
        <v>390</v>
      </c>
      <c r="M254" s="80">
        <v>389</v>
      </c>
      <c r="N254" s="55"/>
    </row>
    <row r="255" spans="1:14" ht="17.399999999999999" x14ac:dyDescent="0.25">
      <c r="A255" s="74"/>
      <c r="B255" s="76"/>
      <c r="C255" s="76"/>
      <c r="D255" s="13">
        <v>2</v>
      </c>
      <c r="E255" s="10">
        <v>10</v>
      </c>
      <c r="F255" s="10">
        <v>3</v>
      </c>
      <c r="G255" s="10">
        <v>8</v>
      </c>
      <c r="H255" s="78"/>
      <c r="I255" s="80"/>
      <c r="J255" s="80"/>
      <c r="K255" s="80"/>
      <c r="L255" s="80"/>
      <c r="M255" s="80"/>
      <c r="N255" s="55"/>
    </row>
    <row r="256" spans="1:14" ht="17.399999999999999" x14ac:dyDescent="0.25">
      <c r="A256" s="74"/>
      <c r="B256" s="76"/>
      <c r="C256" s="76"/>
      <c r="D256" s="13">
        <v>3</v>
      </c>
      <c r="E256" s="10">
        <v>33</v>
      </c>
      <c r="F256" s="10">
        <v>83</v>
      </c>
      <c r="G256" s="10">
        <v>43</v>
      </c>
      <c r="H256" s="78"/>
      <c r="I256" s="80"/>
      <c r="J256" s="80"/>
      <c r="K256" s="80"/>
      <c r="L256" s="80"/>
      <c r="M256" s="80"/>
      <c r="N256" s="55"/>
    </row>
    <row r="257" spans="1:14" ht="17.399999999999999" x14ac:dyDescent="0.25">
      <c r="A257" s="74"/>
      <c r="B257" s="76"/>
      <c r="C257" s="76"/>
      <c r="D257" s="13">
        <v>4</v>
      </c>
      <c r="E257" s="10">
        <v>95</v>
      </c>
      <c r="F257" s="10">
        <v>78</v>
      </c>
      <c r="G257" s="10">
        <v>73</v>
      </c>
      <c r="H257" s="78"/>
      <c r="I257" s="80"/>
      <c r="J257" s="80"/>
      <c r="K257" s="80"/>
      <c r="L257" s="80"/>
      <c r="M257" s="80"/>
      <c r="N257" s="55"/>
    </row>
    <row r="258" spans="1:14" ht="17.399999999999999" x14ac:dyDescent="0.25">
      <c r="A258" s="74"/>
      <c r="B258" s="89"/>
      <c r="C258" s="83"/>
      <c r="D258" s="13">
        <v>5</v>
      </c>
      <c r="E258" s="10">
        <v>8</v>
      </c>
      <c r="F258" s="10">
        <v>18</v>
      </c>
      <c r="G258" s="10">
        <v>0</v>
      </c>
      <c r="H258" s="85"/>
      <c r="I258" s="86"/>
      <c r="J258" s="86"/>
      <c r="K258" s="86"/>
      <c r="L258" s="86"/>
      <c r="M258" s="86"/>
      <c r="N258" s="87"/>
    </row>
    <row r="259" spans="1:14" ht="18" thickBot="1" x14ac:dyDescent="0.3">
      <c r="A259" s="74"/>
      <c r="B259" s="89"/>
      <c r="C259" s="83"/>
      <c r="D259" s="21">
        <v>6</v>
      </c>
      <c r="E259" s="22">
        <v>17</v>
      </c>
      <c r="F259" s="22">
        <v>31</v>
      </c>
      <c r="G259" s="22">
        <v>12</v>
      </c>
      <c r="H259" s="85"/>
      <c r="I259" s="86"/>
      <c r="J259" s="86"/>
      <c r="K259" s="86"/>
      <c r="L259" s="86"/>
      <c r="M259" s="86"/>
      <c r="N259" s="87"/>
    </row>
    <row r="260" spans="1:14" ht="15.75" customHeight="1" thickBot="1" x14ac:dyDescent="0.3">
      <c r="A260" s="75"/>
      <c r="B260" s="88"/>
      <c r="C260" s="77"/>
      <c r="D260" s="18" t="s">
        <v>17</v>
      </c>
      <c r="E260" s="12">
        <f>SUM(E254:E259)</f>
        <v>245</v>
      </c>
      <c r="F260" s="12">
        <f>SUM(F254:F259)</f>
        <v>307</v>
      </c>
      <c r="G260" s="16">
        <f>SUM(G254:G259)</f>
        <v>191</v>
      </c>
      <c r="H260" s="79"/>
      <c r="I260" s="81"/>
      <c r="J260" s="81"/>
      <c r="K260" s="81"/>
      <c r="L260" s="81"/>
      <c r="M260" s="81"/>
      <c r="N260" s="56"/>
    </row>
    <row r="261" spans="1:14" ht="18" thickBot="1" x14ac:dyDescent="0.3">
      <c r="A261" s="2">
        <v>33</v>
      </c>
      <c r="B261" s="3"/>
      <c r="C261" s="3"/>
      <c r="D261" s="4"/>
      <c r="E261" s="5"/>
      <c r="F261" s="5"/>
      <c r="G261" s="5"/>
      <c r="H261" s="6"/>
      <c r="I261" s="7"/>
      <c r="J261" s="7"/>
      <c r="K261" s="7"/>
      <c r="L261" s="7"/>
      <c r="M261" s="7"/>
      <c r="N261" s="8"/>
    </row>
    <row r="262" spans="1:14" ht="18" x14ac:dyDescent="0.25">
      <c r="A262" s="44" t="s">
        <v>0</v>
      </c>
      <c r="B262" s="46" t="s">
        <v>16</v>
      </c>
      <c r="C262" s="48" t="s">
        <v>12</v>
      </c>
      <c r="D262" s="50" t="s">
        <v>1</v>
      </c>
      <c r="E262" s="52" t="s">
        <v>13</v>
      </c>
      <c r="F262" s="53"/>
      <c r="G262" s="53"/>
      <c r="H262" s="52" t="s">
        <v>14</v>
      </c>
      <c r="I262" s="53"/>
      <c r="J262" s="53"/>
      <c r="K262" s="52" t="s">
        <v>15</v>
      </c>
      <c r="L262" s="53"/>
      <c r="M262" s="53"/>
      <c r="N262" s="20" t="s">
        <v>2</v>
      </c>
    </row>
    <row r="263" spans="1:14" ht="18" x14ac:dyDescent="0.25">
      <c r="A263" s="45"/>
      <c r="B263" s="47"/>
      <c r="C263" s="49"/>
      <c r="D263" s="51"/>
      <c r="E263" s="13" t="s">
        <v>3</v>
      </c>
      <c r="F263" s="13" t="s">
        <v>4</v>
      </c>
      <c r="G263" s="13" t="s">
        <v>5</v>
      </c>
      <c r="H263" s="13" t="s">
        <v>3</v>
      </c>
      <c r="I263" s="13" t="s">
        <v>4</v>
      </c>
      <c r="J263" s="13" t="s">
        <v>5</v>
      </c>
      <c r="K263" s="13" t="s">
        <v>6</v>
      </c>
      <c r="L263" s="13" t="s">
        <v>7</v>
      </c>
      <c r="M263" s="13" t="s">
        <v>8</v>
      </c>
      <c r="N263" s="54" t="s">
        <v>100</v>
      </c>
    </row>
    <row r="264" spans="1:14" ht="17.399999999999999" x14ac:dyDescent="0.25">
      <c r="A264" s="73" t="s">
        <v>54</v>
      </c>
      <c r="B264" s="76">
        <v>400</v>
      </c>
      <c r="C264" s="76">
        <v>578</v>
      </c>
      <c r="D264" s="13">
        <v>1</v>
      </c>
      <c r="E264" s="10">
        <v>106</v>
      </c>
      <c r="F264" s="10">
        <v>113</v>
      </c>
      <c r="G264" s="10">
        <v>115</v>
      </c>
      <c r="H264" s="78">
        <v>223</v>
      </c>
      <c r="I264" s="80">
        <v>223</v>
      </c>
      <c r="J264" s="80">
        <v>222</v>
      </c>
      <c r="K264" s="80">
        <v>384</v>
      </c>
      <c r="L264" s="80">
        <v>387</v>
      </c>
      <c r="M264" s="80">
        <v>388</v>
      </c>
      <c r="N264" s="55"/>
    </row>
    <row r="265" spans="1:14" ht="17.399999999999999" x14ac:dyDescent="0.25">
      <c r="A265" s="74"/>
      <c r="B265" s="76"/>
      <c r="C265" s="76"/>
      <c r="D265" s="13">
        <v>2</v>
      </c>
      <c r="E265" s="10">
        <v>25</v>
      </c>
      <c r="F265" s="10">
        <v>12</v>
      </c>
      <c r="G265" s="10">
        <v>43</v>
      </c>
      <c r="H265" s="78"/>
      <c r="I265" s="80"/>
      <c r="J265" s="80"/>
      <c r="K265" s="80"/>
      <c r="L265" s="80"/>
      <c r="M265" s="80"/>
      <c r="N265" s="55"/>
    </row>
    <row r="266" spans="1:14" ht="18" thickBot="1" x14ac:dyDescent="0.3">
      <c r="A266" s="74"/>
      <c r="B266" s="76"/>
      <c r="C266" s="76"/>
      <c r="D266" s="13">
        <v>3</v>
      </c>
      <c r="E266" s="10">
        <v>2</v>
      </c>
      <c r="F266" s="36">
        <v>3</v>
      </c>
      <c r="G266" s="10">
        <v>1</v>
      </c>
      <c r="H266" s="78"/>
      <c r="I266" s="80"/>
      <c r="J266" s="80"/>
      <c r="K266" s="80"/>
      <c r="L266" s="80"/>
      <c r="M266" s="80"/>
      <c r="N266" s="55"/>
    </row>
    <row r="267" spans="1:14" ht="18" customHeight="1" thickBot="1" x14ac:dyDescent="0.3">
      <c r="A267" s="75"/>
      <c r="B267" s="88"/>
      <c r="C267" s="77"/>
      <c r="D267" s="18" t="s">
        <v>17</v>
      </c>
      <c r="E267" s="12">
        <f>SUM(E264:E266)</f>
        <v>133</v>
      </c>
      <c r="F267" s="12">
        <f>SUM(F264:F266)</f>
        <v>128</v>
      </c>
      <c r="G267" s="16">
        <f>SUM(G264:G266)</f>
        <v>159</v>
      </c>
      <c r="H267" s="79"/>
      <c r="I267" s="81"/>
      <c r="J267" s="81"/>
      <c r="K267" s="81"/>
      <c r="L267" s="81"/>
      <c r="M267" s="81"/>
      <c r="N267" s="56"/>
    </row>
    <row r="268" spans="1:14" ht="18" thickBot="1" x14ac:dyDescent="0.3">
      <c r="A268" s="2">
        <v>34</v>
      </c>
      <c r="B268" s="3"/>
      <c r="C268" s="3"/>
      <c r="D268" s="4"/>
      <c r="E268" s="5"/>
      <c r="F268" s="5"/>
      <c r="G268" s="5"/>
      <c r="H268" s="6"/>
      <c r="I268" s="7"/>
      <c r="J268" s="7"/>
      <c r="K268" s="7"/>
      <c r="L268" s="7"/>
      <c r="M268" s="7"/>
      <c r="N268" s="8"/>
    </row>
    <row r="269" spans="1:14" ht="18" x14ac:dyDescent="0.25">
      <c r="A269" s="44" t="s">
        <v>0</v>
      </c>
      <c r="B269" s="46" t="s">
        <v>16</v>
      </c>
      <c r="C269" s="48" t="s">
        <v>12</v>
      </c>
      <c r="D269" s="50" t="s">
        <v>1</v>
      </c>
      <c r="E269" s="52" t="s">
        <v>13</v>
      </c>
      <c r="F269" s="53"/>
      <c r="G269" s="53"/>
      <c r="H269" s="52" t="s">
        <v>14</v>
      </c>
      <c r="I269" s="53"/>
      <c r="J269" s="53"/>
      <c r="K269" s="52" t="s">
        <v>15</v>
      </c>
      <c r="L269" s="53"/>
      <c r="M269" s="53"/>
      <c r="N269" s="20" t="s">
        <v>2</v>
      </c>
    </row>
    <row r="270" spans="1:14" ht="17.25" customHeight="1" x14ac:dyDescent="0.25">
      <c r="A270" s="45"/>
      <c r="B270" s="47"/>
      <c r="C270" s="49"/>
      <c r="D270" s="51"/>
      <c r="E270" s="13" t="s">
        <v>3</v>
      </c>
      <c r="F270" s="13" t="s">
        <v>4</v>
      </c>
      <c r="G270" s="13" t="s">
        <v>5</v>
      </c>
      <c r="H270" s="13" t="s">
        <v>3</v>
      </c>
      <c r="I270" s="13" t="s">
        <v>4</v>
      </c>
      <c r="J270" s="13" t="s">
        <v>5</v>
      </c>
      <c r="K270" s="13" t="s">
        <v>6</v>
      </c>
      <c r="L270" s="13" t="s">
        <v>7</v>
      </c>
      <c r="M270" s="13" t="s">
        <v>8</v>
      </c>
      <c r="N270" s="54" t="s">
        <v>101</v>
      </c>
    </row>
    <row r="271" spans="1:14" ht="17.399999999999999" x14ac:dyDescent="0.25">
      <c r="A271" s="73" t="s">
        <v>55</v>
      </c>
      <c r="B271" s="76">
        <v>400</v>
      </c>
      <c r="C271" s="76">
        <v>578</v>
      </c>
      <c r="D271" s="13">
        <v>1</v>
      </c>
      <c r="E271" s="10">
        <v>13</v>
      </c>
      <c r="F271" s="10">
        <v>4</v>
      </c>
      <c r="G271" s="10">
        <v>2</v>
      </c>
      <c r="H271" s="78">
        <v>220</v>
      </c>
      <c r="I271" s="80">
        <v>228</v>
      </c>
      <c r="J271" s="80">
        <v>231</v>
      </c>
      <c r="K271" s="80">
        <v>388</v>
      </c>
      <c r="L271" s="80">
        <v>392</v>
      </c>
      <c r="M271" s="80">
        <v>392</v>
      </c>
      <c r="N271" s="55"/>
    </row>
    <row r="272" spans="1:14" ht="17.399999999999999" x14ac:dyDescent="0.25">
      <c r="A272" s="74"/>
      <c r="B272" s="76"/>
      <c r="C272" s="76"/>
      <c r="D272" s="13">
        <v>2</v>
      </c>
      <c r="E272" s="10">
        <v>86</v>
      </c>
      <c r="F272" s="10">
        <v>77</v>
      </c>
      <c r="G272" s="10">
        <v>106</v>
      </c>
      <c r="H272" s="78"/>
      <c r="I272" s="80"/>
      <c r="J272" s="80"/>
      <c r="K272" s="80"/>
      <c r="L272" s="80"/>
      <c r="M272" s="80"/>
      <c r="N272" s="55"/>
    </row>
    <row r="273" spans="1:14" ht="17.399999999999999" x14ac:dyDescent="0.25">
      <c r="A273" s="74"/>
      <c r="B273" s="76"/>
      <c r="C273" s="76"/>
      <c r="D273" s="13">
        <v>3</v>
      </c>
      <c r="E273" s="10">
        <v>63</v>
      </c>
      <c r="F273" s="10">
        <v>60</v>
      </c>
      <c r="G273" s="10">
        <v>92</v>
      </c>
      <c r="H273" s="78"/>
      <c r="I273" s="80"/>
      <c r="J273" s="80"/>
      <c r="K273" s="80"/>
      <c r="L273" s="80"/>
      <c r="M273" s="80"/>
      <c r="N273" s="55"/>
    </row>
    <row r="274" spans="1:14" ht="18" thickBot="1" x14ac:dyDescent="0.3">
      <c r="A274" s="74"/>
      <c r="B274" s="76"/>
      <c r="C274" s="76"/>
      <c r="D274" s="13">
        <v>4</v>
      </c>
      <c r="E274" s="10">
        <v>42</v>
      </c>
      <c r="F274" s="10">
        <v>26</v>
      </c>
      <c r="G274" s="10">
        <v>31</v>
      </c>
      <c r="H274" s="78"/>
      <c r="I274" s="80"/>
      <c r="J274" s="80"/>
      <c r="K274" s="80"/>
      <c r="L274" s="80"/>
      <c r="M274" s="80"/>
      <c r="N274" s="55"/>
    </row>
    <row r="275" spans="1:14" ht="18.600000000000001" thickBot="1" x14ac:dyDescent="0.3">
      <c r="A275" s="75"/>
      <c r="B275" s="88"/>
      <c r="C275" s="77"/>
      <c r="D275" s="18" t="s">
        <v>17</v>
      </c>
      <c r="E275" s="12">
        <f>SUM(E271:E274)</f>
        <v>204</v>
      </c>
      <c r="F275" s="12">
        <f>SUM(F271:F274)</f>
        <v>167</v>
      </c>
      <c r="G275" s="16">
        <f>SUM(G271:G274)</f>
        <v>231</v>
      </c>
      <c r="H275" s="79"/>
      <c r="I275" s="81"/>
      <c r="J275" s="81"/>
      <c r="K275" s="81"/>
      <c r="L275" s="81"/>
      <c r="M275" s="81"/>
      <c r="N275" s="56"/>
    </row>
    <row r="276" spans="1:14" ht="17.399999999999999" x14ac:dyDescent="0.25">
      <c r="A276" s="27"/>
      <c r="B276" s="28"/>
      <c r="C276" s="28"/>
      <c r="D276" s="33"/>
      <c r="E276" s="30"/>
      <c r="F276" s="30"/>
      <c r="G276" s="30"/>
      <c r="H276" s="31"/>
      <c r="I276" s="32"/>
      <c r="J276" s="32"/>
      <c r="K276" s="32"/>
      <c r="L276" s="32"/>
      <c r="M276" s="32"/>
      <c r="N276" s="27"/>
    </row>
    <row r="277" spans="1:14" ht="18" thickBot="1" x14ac:dyDescent="0.3">
      <c r="A277" s="27"/>
      <c r="B277" s="28"/>
      <c r="C277" s="28"/>
      <c r="D277" s="33"/>
      <c r="E277" s="30"/>
      <c r="F277" s="30"/>
      <c r="G277" s="30"/>
      <c r="H277" s="31"/>
      <c r="I277" s="32"/>
      <c r="J277" s="32"/>
      <c r="K277" s="32"/>
      <c r="L277" s="32"/>
      <c r="M277" s="32"/>
      <c r="N277" s="27"/>
    </row>
    <row r="278" spans="1:14" ht="15.75" customHeight="1" thickBot="1" x14ac:dyDescent="0.3">
      <c r="A278" s="2">
        <v>35</v>
      </c>
      <c r="B278" s="3"/>
      <c r="C278" s="3"/>
      <c r="D278" s="4"/>
      <c r="E278" s="5"/>
      <c r="F278" s="5"/>
      <c r="G278" s="5"/>
      <c r="H278" s="6"/>
      <c r="I278" s="7"/>
      <c r="J278" s="7"/>
      <c r="K278" s="7"/>
      <c r="L278" s="7"/>
      <c r="M278" s="7"/>
      <c r="N278" s="8"/>
    </row>
    <row r="279" spans="1:14" ht="18" x14ac:dyDescent="0.25">
      <c r="A279" s="44" t="s">
        <v>0</v>
      </c>
      <c r="B279" s="46" t="s">
        <v>16</v>
      </c>
      <c r="C279" s="48" t="s">
        <v>12</v>
      </c>
      <c r="D279" s="50" t="s">
        <v>1</v>
      </c>
      <c r="E279" s="52" t="s">
        <v>13</v>
      </c>
      <c r="F279" s="53"/>
      <c r="G279" s="53"/>
      <c r="H279" s="52" t="s">
        <v>14</v>
      </c>
      <c r="I279" s="53"/>
      <c r="J279" s="53"/>
      <c r="K279" s="52" t="s">
        <v>15</v>
      </c>
      <c r="L279" s="53"/>
      <c r="M279" s="53"/>
      <c r="N279" s="20" t="s">
        <v>2</v>
      </c>
    </row>
    <row r="280" spans="1:14" ht="15.75" customHeight="1" x14ac:dyDescent="0.25">
      <c r="A280" s="45"/>
      <c r="B280" s="47"/>
      <c r="C280" s="49"/>
      <c r="D280" s="51"/>
      <c r="E280" s="13" t="s">
        <v>3</v>
      </c>
      <c r="F280" s="13" t="s">
        <v>4</v>
      </c>
      <c r="G280" s="13" t="s">
        <v>5</v>
      </c>
      <c r="H280" s="13" t="s">
        <v>3</v>
      </c>
      <c r="I280" s="13" t="s">
        <v>4</v>
      </c>
      <c r="J280" s="13" t="s">
        <v>5</v>
      </c>
      <c r="K280" s="13" t="s">
        <v>6</v>
      </c>
      <c r="L280" s="13" t="s">
        <v>7</v>
      </c>
      <c r="M280" s="13" t="s">
        <v>8</v>
      </c>
      <c r="N280" s="54" t="s">
        <v>102</v>
      </c>
    </row>
    <row r="281" spans="1:14" ht="17.399999999999999" x14ac:dyDescent="0.25">
      <c r="A281" s="73" t="s">
        <v>56</v>
      </c>
      <c r="B281" s="76">
        <v>400</v>
      </c>
      <c r="C281" s="76">
        <v>578</v>
      </c>
      <c r="D281" s="13">
        <v>1</v>
      </c>
      <c r="E281" s="10">
        <v>28</v>
      </c>
      <c r="F281" s="10">
        <v>22</v>
      </c>
      <c r="G281" s="10">
        <v>45</v>
      </c>
      <c r="H281" s="78">
        <v>228</v>
      </c>
      <c r="I281" s="80">
        <v>220</v>
      </c>
      <c r="J281" s="80">
        <v>225</v>
      </c>
      <c r="K281" s="80">
        <v>390</v>
      </c>
      <c r="L281" s="80">
        <v>384</v>
      </c>
      <c r="M281" s="80">
        <v>391</v>
      </c>
      <c r="N281" s="55"/>
    </row>
    <row r="282" spans="1:14" ht="17.399999999999999" x14ac:dyDescent="0.25">
      <c r="A282" s="74"/>
      <c r="B282" s="76"/>
      <c r="C282" s="76"/>
      <c r="D282" s="13">
        <v>2</v>
      </c>
      <c r="E282" s="10">
        <v>55</v>
      </c>
      <c r="F282" s="10">
        <v>93</v>
      </c>
      <c r="G282" s="10">
        <v>73</v>
      </c>
      <c r="H282" s="78"/>
      <c r="I282" s="80"/>
      <c r="J282" s="80"/>
      <c r="K282" s="80"/>
      <c r="L282" s="80"/>
      <c r="M282" s="80"/>
      <c r="N282" s="55"/>
    </row>
    <row r="283" spans="1:14" ht="18" thickBot="1" x14ac:dyDescent="0.3">
      <c r="A283" s="74"/>
      <c r="B283" s="76"/>
      <c r="C283" s="76"/>
      <c r="D283" s="13">
        <v>3</v>
      </c>
      <c r="E283" s="10">
        <v>4</v>
      </c>
      <c r="F283" s="10">
        <v>1</v>
      </c>
      <c r="G283" s="10">
        <v>3</v>
      </c>
      <c r="H283" s="78"/>
      <c r="I283" s="80"/>
      <c r="J283" s="80"/>
      <c r="K283" s="80"/>
      <c r="L283" s="80"/>
      <c r="M283" s="80"/>
      <c r="N283" s="55"/>
    </row>
    <row r="284" spans="1:14" ht="18.600000000000001" thickBot="1" x14ac:dyDescent="0.3">
      <c r="A284" s="75"/>
      <c r="B284" s="88"/>
      <c r="C284" s="77"/>
      <c r="D284" s="18" t="s">
        <v>17</v>
      </c>
      <c r="E284" s="12">
        <f>SUM(E281:E283)</f>
        <v>87</v>
      </c>
      <c r="F284" s="12">
        <f>SUM(F281:F283)</f>
        <v>116</v>
      </c>
      <c r="G284" s="16">
        <f>SUM(G281:G283)</f>
        <v>121</v>
      </c>
      <c r="H284" s="79"/>
      <c r="I284" s="81"/>
      <c r="J284" s="81"/>
      <c r="K284" s="81"/>
      <c r="L284" s="81"/>
      <c r="M284" s="81"/>
      <c r="N284" s="56"/>
    </row>
    <row r="285" spans="1:14" ht="15.75" customHeight="1" thickBot="1" x14ac:dyDescent="0.3">
      <c r="A285" s="2">
        <v>36</v>
      </c>
      <c r="B285" s="3"/>
      <c r="C285" s="3"/>
      <c r="D285" s="4"/>
      <c r="E285" s="5"/>
      <c r="F285" s="5"/>
      <c r="G285" s="5"/>
      <c r="H285" s="6"/>
      <c r="I285" s="7"/>
      <c r="J285" s="7"/>
      <c r="K285" s="7"/>
      <c r="L285" s="7"/>
      <c r="M285" s="7"/>
      <c r="N285" s="8"/>
    </row>
    <row r="286" spans="1:14" ht="16.5" customHeight="1" x14ac:dyDescent="0.25">
      <c r="A286" s="44" t="s">
        <v>0</v>
      </c>
      <c r="B286" s="46" t="s">
        <v>16</v>
      </c>
      <c r="C286" s="48" t="s">
        <v>12</v>
      </c>
      <c r="D286" s="50" t="s">
        <v>1</v>
      </c>
      <c r="E286" s="52" t="s">
        <v>13</v>
      </c>
      <c r="F286" s="53"/>
      <c r="G286" s="53"/>
      <c r="H286" s="52" t="s">
        <v>14</v>
      </c>
      <c r="I286" s="53"/>
      <c r="J286" s="53"/>
      <c r="K286" s="52" t="s">
        <v>15</v>
      </c>
      <c r="L286" s="53"/>
      <c r="M286" s="53"/>
      <c r="N286" s="20" t="s">
        <v>2</v>
      </c>
    </row>
    <row r="287" spans="1:14" ht="15.75" customHeight="1" x14ac:dyDescent="0.25">
      <c r="A287" s="45"/>
      <c r="B287" s="47"/>
      <c r="C287" s="49"/>
      <c r="D287" s="51"/>
      <c r="E287" s="13" t="s">
        <v>3</v>
      </c>
      <c r="F287" s="13" t="s">
        <v>4</v>
      </c>
      <c r="G287" s="13" t="s">
        <v>5</v>
      </c>
      <c r="H287" s="13" t="s">
        <v>3</v>
      </c>
      <c r="I287" s="13" t="s">
        <v>4</v>
      </c>
      <c r="J287" s="13" t="s">
        <v>5</v>
      </c>
      <c r="K287" s="13" t="s">
        <v>6</v>
      </c>
      <c r="L287" s="13" t="s">
        <v>7</v>
      </c>
      <c r="M287" s="13" t="s">
        <v>8</v>
      </c>
      <c r="N287" s="54" t="s">
        <v>103</v>
      </c>
    </row>
    <row r="288" spans="1:14" ht="17.399999999999999" x14ac:dyDescent="0.25">
      <c r="A288" s="73" t="s">
        <v>57</v>
      </c>
      <c r="B288" s="59">
        <v>400</v>
      </c>
      <c r="C288" s="76">
        <v>578</v>
      </c>
      <c r="D288" s="13">
        <v>1</v>
      </c>
      <c r="E288" s="10">
        <v>35</v>
      </c>
      <c r="F288" s="10">
        <v>29</v>
      </c>
      <c r="G288" s="10">
        <v>28</v>
      </c>
      <c r="H288" s="78">
        <v>221</v>
      </c>
      <c r="I288" s="80">
        <v>222</v>
      </c>
      <c r="J288" s="80">
        <v>224</v>
      </c>
      <c r="K288" s="80">
        <v>382</v>
      </c>
      <c r="L288" s="80">
        <v>388</v>
      </c>
      <c r="M288" s="80">
        <v>385</v>
      </c>
      <c r="N288" s="55"/>
    </row>
    <row r="289" spans="1:14" ht="17.399999999999999" x14ac:dyDescent="0.25">
      <c r="A289" s="74"/>
      <c r="B289" s="60"/>
      <c r="C289" s="76"/>
      <c r="D289" s="13">
        <v>2</v>
      </c>
      <c r="E289" s="10">
        <v>20</v>
      </c>
      <c r="F289" s="10">
        <v>5</v>
      </c>
      <c r="G289" s="10">
        <v>46</v>
      </c>
      <c r="H289" s="78"/>
      <c r="I289" s="80"/>
      <c r="J289" s="80"/>
      <c r="K289" s="80"/>
      <c r="L289" s="80"/>
      <c r="M289" s="80"/>
      <c r="N289" s="55"/>
    </row>
    <row r="290" spans="1:14" ht="17.399999999999999" x14ac:dyDescent="0.25">
      <c r="A290" s="74"/>
      <c r="B290" s="60"/>
      <c r="C290" s="76"/>
      <c r="D290" s="13">
        <v>3</v>
      </c>
      <c r="E290" s="10">
        <v>43</v>
      </c>
      <c r="F290" s="10">
        <v>35</v>
      </c>
      <c r="G290" s="10">
        <v>35</v>
      </c>
      <c r="H290" s="78"/>
      <c r="I290" s="80"/>
      <c r="J290" s="80"/>
      <c r="K290" s="80"/>
      <c r="L290" s="80"/>
      <c r="M290" s="80"/>
      <c r="N290" s="55"/>
    </row>
    <row r="291" spans="1:14" ht="17.399999999999999" x14ac:dyDescent="0.25">
      <c r="A291" s="74"/>
      <c r="B291" s="60"/>
      <c r="C291" s="76"/>
      <c r="D291" s="13">
        <v>4</v>
      </c>
      <c r="E291" s="10">
        <v>71</v>
      </c>
      <c r="F291" s="10">
        <v>93</v>
      </c>
      <c r="G291" s="10">
        <v>94</v>
      </c>
      <c r="H291" s="78"/>
      <c r="I291" s="80"/>
      <c r="J291" s="80"/>
      <c r="K291" s="80"/>
      <c r="L291" s="80"/>
      <c r="M291" s="80"/>
      <c r="N291" s="55"/>
    </row>
    <row r="292" spans="1:14" ht="17.399999999999999" x14ac:dyDescent="0.25">
      <c r="A292" s="74"/>
      <c r="B292" s="60"/>
      <c r="C292" s="83"/>
      <c r="D292" s="21">
        <v>5</v>
      </c>
      <c r="E292" s="22">
        <v>8</v>
      </c>
      <c r="F292" s="22">
        <v>14</v>
      </c>
      <c r="G292" s="22">
        <v>12</v>
      </c>
      <c r="H292" s="85"/>
      <c r="I292" s="86"/>
      <c r="J292" s="86"/>
      <c r="K292" s="86"/>
      <c r="L292" s="86"/>
      <c r="M292" s="86"/>
      <c r="N292" s="87"/>
    </row>
    <row r="293" spans="1:14" ht="17.399999999999999" x14ac:dyDescent="0.25">
      <c r="A293" s="74"/>
      <c r="B293" s="60"/>
      <c r="C293" s="83"/>
      <c r="D293" s="21">
        <v>6</v>
      </c>
      <c r="E293" s="22">
        <v>30</v>
      </c>
      <c r="F293" s="22">
        <v>46</v>
      </c>
      <c r="G293" s="22">
        <v>24</v>
      </c>
      <c r="H293" s="85"/>
      <c r="I293" s="86"/>
      <c r="J293" s="86"/>
      <c r="K293" s="86"/>
      <c r="L293" s="86"/>
      <c r="M293" s="86"/>
      <c r="N293" s="87"/>
    </row>
    <row r="294" spans="1:14" ht="18" thickBot="1" x14ac:dyDescent="0.3">
      <c r="A294" s="74"/>
      <c r="B294" s="60"/>
      <c r="C294" s="83"/>
      <c r="D294" s="21">
        <v>7</v>
      </c>
      <c r="E294" s="22">
        <v>49</v>
      </c>
      <c r="F294" s="22">
        <v>39</v>
      </c>
      <c r="G294" s="22">
        <v>30</v>
      </c>
      <c r="H294" s="85"/>
      <c r="I294" s="86"/>
      <c r="J294" s="86"/>
      <c r="K294" s="86"/>
      <c r="L294" s="86"/>
      <c r="M294" s="86"/>
      <c r="N294" s="87"/>
    </row>
    <row r="295" spans="1:14" ht="18" customHeight="1" thickBot="1" x14ac:dyDescent="0.3">
      <c r="A295" s="75"/>
      <c r="B295" s="61"/>
      <c r="C295" s="77"/>
      <c r="D295" s="18" t="s">
        <v>17</v>
      </c>
      <c r="E295" s="12">
        <f>SUM(E288:E294)</f>
        <v>256</v>
      </c>
      <c r="F295" s="12">
        <f>SUM(F288:F294)</f>
        <v>261</v>
      </c>
      <c r="G295" s="16">
        <f>SUM(G288:G294)</f>
        <v>269</v>
      </c>
      <c r="H295" s="79"/>
      <c r="I295" s="81"/>
      <c r="J295" s="81"/>
      <c r="K295" s="81"/>
      <c r="L295" s="81"/>
      <c r="M295" s="81"/>
      <c r="N295" s="56"/>
    </row>
    <row r="296" spans="1:14" ht="18" thickBot="1" x14ac:dyDescent="0.3">
      <c r="A296" s="2">
        <v>37</v>
      </c>
      <c r="B296" s="3"/>
      <c r="C296" s="3"/>
      <c r="D296" s="42"/>
      <c r="E296" s="43"/>
      <c r="F296" s="43"/>
      <c r="G296" s="43"/>
      <c r="H296" s="6"/>
      <c r="I296" s="7"/>
      <c r="J296" s="7"/>
      <c r="K296" s="7"/>
      <c r="L296" s="7"/>
      <c r="M296" s="7"/>
      <c r="N296" s="8"/>
    </row>
    <row r="297" spans="1:14" ht="19.5" customHeight="1" x14ac:dyDescent="0.25">
      <c r="A297" s="44" t="s">
        <v>0</v>
      </c>
      <c r="B297" s="46" t="s">
        <v>16</v>
      </c>
      <c r="C297" s="48" t="s">
        <v>12</v>
      </c>
      <c r="D297" s="50" t="s">
        <v>1</v>
      </c>
      <c r="E297" s="52" t="s">
        <v>13</v>
      </c>
      <c r="F297" s="53"/>
      <c r="G297" s="53"/>
      <c r="H297" s="52" t="s">
        <v>14</v>
      </c>
      <c r="I297" s="53"/>
      <c r="J297" s="53"/>
      <c r="K297" s="52" t="s">
        <v>15</v>
      </c>
      <c r="L297" s="53"/>
      <c r="M297" s="53"/>
      <c r="N297" s="20" t="s">
        <v>2</v>
      </c>
    </row>
    <row r="298" spans="1:14" ht="18" customHeight="1" x14ac:dyDescent="0.25">
      <c r="A298" s="45"/>
      <c r="B298" s="47"/>
      <c r="C298" s="49"/>
      <c r="D298" s="51"/>
      <c r="E298" s="13" t="s">
        <v>3</v>
      </c>
      <c r="F298" s="13" t="s">
        <v>4</v>
      </c>
      <c r="G298" s="13" t="s">
        <v>5</v>
      </c>
      <c r="H298" s="13" t="s">
        <v>3</v>
      </c>
      <c r="I298" s="13" t="s">
        <v>4</v>
      </c>
      <c r="J298" s="13" t="s">
        <v>5</v>
      </c>
      <c r="K298" s="13" t="s">
        <v>6</v>
      </c>
      <c r="L298" s="13" t="s">
        <v>7</v>
      </c>
      <c r="M298" s="13" t="s">
        <v>8</v>
      </c>
      <c r="N298" s="54" t="s">
        <v>104</v>
      </c>
    </row>
    <row r="299" spans="1:14" ht="17.399999999999999" x14ac:dyDescent="0.25">
      <c r="A299" s="73" t="s">
        <v>70</v>
      </c>
      <c r="B299" s="59">
        <v>160</v>
      </c>
      <c r="C299" s="76">
        <v>231</v>
      </c>
      <c r="D299" s="13">
        <v>1</v>
      </c>
      <c r="E299" s="10">
        <v>14</v>
      </c>
      <c r="F299" s="10">
        <v>16</v>
      </c>
      <c r="G299" s="10">
        <v>28</v>
      </c>
      <c r="H299" s="78">
        <v>220</v>
      </c>
      <c r="I299" s="80">
        <v>223</v>
      </c>
      <c r="J299" s="80">
        <v>222</v>
      </c>
      <c r="K299" s="80">
        <v>382</v>
      </c>
      <c r="L299" s="80">
        <v>384</v>
      </c>
      <c r="M299" s="80">
        <v>382</v>
      </c>
      <c r="N299" s="55"/>
    </row>
    <row r="300" spans="1:14" ht="17.399999999999999" x14ac:dyDescent="0.25">
      <c r="A300" s="74"/>
      <c r="B300" s="60"/>
      <c r="C300" s="76"/>
      <c r="D300" s="13">
        <v>2</v>
      </c>
      <c r="E300" s="10">
        <v>29</v>
      </c>
      <c r="F300" s="10">
        <v>26</v>
      </c>
      <c r="G300" s="10">
        <v>51</v>
      </c>
      <c r="H300" s="78"/>
      <c r="I300" s="80"/>
      <c r="J300" s="80"/>
      <c r="K300" s="80"/>
      <c r="L300" s="80"/>
      <c r="M300" s="80"/>
      <c r="N300" s="55"/>
    </row>
    <row r="301" spans="1:14" ht="17.399999999999999" x14ac:dyDescent="0.25">
      <c r="A301" s="74"/>
      <c r="B301" s="60"/>
      <c r="C301" s="76"/>
      <c r="D301" s="13">
        <v>3</v>
      </c>
      <c r="E301" s="10">
        <v>1</v>
      </c>
      <c r="F301" s="10">
        <v>0</v>
      </c>
      <c r="G301" s="10">
        <v>4</v>
      </c>
      <c r="H301" s="78"/>
      <c r="I301" s="80"/>
      <c r="J301" s="80"/>
      <c r="K301" s="80"/>
      <c r="L301" s="80"/>
      <c r="M301" s="80"/>
      <c r="N301" s="55"/>
    </row>
    <row r="302" spans="1:14" ht="18" thickBot="1" x14ac:dyDescent="0.3">
      <c r="A302" s="74"/>
      <c r="B302" s="60"/>
      <c r="C302" s="76"/>
      <c r="D302" s="13">
        <v>4</v>
      </c>
      <c r="E302" s="10">
        <v>0</v>
      </c>
      <c r="F302" s="10">
        <v>0</v>
      </c>
      <c r="G302" s="10">
        <v>1</v>
      </c>
      <c r="H302" s="78"/>
      <c r="I302" s="80"/>
      <c r="J302" s="80"/>
      <c r="K302" s="80"/>
      <c r="L302" s="80"/>
      <c r="M302" s="80"/>
      <c r="N302" s="55"/>
    </row>
    <row r="303" spans="1:14" ht="18.75" customHeight="1" thickBot="1" x14ac:dyDescent="0.3">
      <c r="A303" s="75"/>
      <c r="B303" s="61"/>
      <c r="C303" s="77"/>
      <c r="D303" s="18" t="s">
        <v>17</v>
      </c>
      <c r="E303" s="12">
        <f>SUM(E299:E302)</f>
        <v>44</v>
      </c>
      <c r="F303" s="12">
        <f>SUM(F299:F302)</f>
        <v>42</v>
      </c>
      <c r="G303" s="16">
        <f>SUM(G299:G302)</f>
        <v>84</v>
      </c>
      <c r="H303" s="79"/>
      <c r="I303" s="81"/>
      <c r="J303" s="81"/>
      <c r="K303" s="81"/>
      <c r="L303" s="81"/>
      <c r="M303" s="81"/>
      <c r="N303" s="56"/>
    </row>
    <row r="304" spans="1:14" ht="15.75" customHeight="1" x14ac:dyDescent="0.25">
      <c r="A304" s="27"/>
      <c r="B304" s="34"/>
      <c r="C304" s="28"/>
      <c r="D304" s="33"/>
      <c r="E304" s="30"/>
      <c r="F304" s="30"/>
      <c r="G304" s="30"/>
      <c r="H304" s="31"/>
      <c r="I304" s="32"/>
      <c r="J304" s="32"/>
      <c r="K304" s="32"/>
      <c r="L304" s="32"/>
      <c r="M304" s="32"/>
      <c r="N304" s="27"/>
    </row>
    <row r="305" spans="1:14" ht="15.75" customHeight="1" x14ac:dyDescent="0.25">
      <c r="A305" s="27"/>
      <c r="B305" s="34"/>
      <c r="C305" s="28"/>
      <c r="D305" s="33"/>
      <c r="E305" s="30"/>
      <c r="F305" s="30"/>
      <c r="G305" s="30"/>
      <c r="H305" s="31"/>
      <c r="I305" s="32"/>
      <c r="J305" s="32"/>
      <c r="K305" s="32"/>
      <c r="L305" s="32"/>
      <c r="M305" s="32"/>
      <c r="N305" s="27"/>
    </row>
    <row r="306" spans="1:14" ht="15.75" customHeight="1" x14ac:dyDescent="0.25">
      <c r="A306" s="27"/>
      <c r="B306" s="34"/>
      <c r="C306" s="28"/>
      <c r="D306" s="33"/>
      <c r="E306" s="30"/>
      <c r="F306" s="30"/>
      <c r="G306" s="30"/>
      <c r="H306" s="31"/>
      <c r="I306" s="32"/>
      <c r="J306" s="32"/>
      <c r="K306" s="32"/>
      <c r="L306" s="32"/>
      <c r="M306" s="32"/>
      <c r="N306" s="27"/>
    </row>
    <row r="307" spans="1:14" ht="15.75" customHeight="1" x14ac:dyDescent="0.25">
      <c r="A307" s="27"/>
      <c r="B307" s="34"/>
      <c r="C307" s="28"/>
      <c r="D307" s="33"/>
      <c r="E307" s="30"/>
      <c r="F307" s="30"/>
      <c r="G307" s="30"/>
      <c r="H307" s="31"/>
      <c r="I307" s="32"/>
      <c r="J307" s="32"/>
      <c r="K307" s="32"/>
      <c r="L307" s="32"/>
      <c r="M307" s="32"/>
      <c r="N307" s="27"/>
    </row>
    <row r="308" spans="1:14" ht="15.75" customHeight="1" x14ac:dyDescent="0.25">
      <c r="A308" s="27"/>
      <c r="B308" s="34"/>
      <c r="C308" s="28"/>
      <c r="D308" s="33"/>
      <c r="E308" s="30"/>
      <c r="F308" s="30"/>
      <c r="G308" s="30"/>
      <c r="H308" s="31"/>
      <c r="I308" s="32"/>
      <c r="J308" s="32"/>
      <c r="K308" s="32"/>
      <c r="L308" s="32"/>
      <c r="M308" s="32"/>
      <c r="N308" s="27"/>
    </row>
    <row r="309" spans="1:14" ht="15.75" customHeight="1" x14ac:dyDescent="0.25">
      <c r="A309" s="27"/>
      <c r="B309" s="34"/>
      <c r="C309" s="28"/>
      <c r="D309" s="33"/>
      <c r="E309" s="30"/>
      <c r="F309" s="30"/>
      <c r="G309" s="30"/>
      <c r="H309" s="31"/>
      <c r="I309" s="32"/>
      <c r="J309" s="32"/>
      <c r="K309" s="32"/>
      <c r="L309" s="32"/>
      <c r="M309" s="32"/>
      <c r="N309" s="27"/>
    </row>
    <row r="310" spans="1:14" ht="15.75" customHeight="1" thickBot="1" x14ac:dyDescent="0.3">
      <c r="A310" s="27"/>
      <c r="B310" s="34"/>
      <c r="C310" s="28"/>
      <c r="D310" s="33"/>
      <c r="E310" s="30"/>
      <c r="F310" s="30"/>
      <c r="G310" s="30"/>
      <c r="H310" s="31"/>
      <c r="I310" s="32"/>
      <c r="J310" s="32"/>
      <c r="K310" s="32"/>
      <c r="L310" s="32"/>
      <c r="M310" s="32"/>
      <c r="N310" s="27"/>
    </row>
    <row r="311" spans="1:14" ht="18" thickBot="1" x14ac:dyDescent="0.3">
      <c r="A311" s="2">
        <v>38</v>
      </c>
      <c r="B311" s="3"/>
      <c r="C311" s="3"/>
      <c r="D311" s="4"/>
      <c r="E311" s="5"/>
      <c r="F311" s="5"/>
      <c r="G311" s="5"/>
      <c r="H311" s="6"/>
      <c r="I311" s="7"/>
      <c r="J311" s="7"/>
      <c r="K311" s="7"/>
      <c r="L311" s="7"/>
      <c r="M311" s="7"/>
      <c r="N311" s="8"/>
    </row>
    <row r="312" spans="1:14" ht="18" x14ac:dyDescent="0.25">
      <c r="A312" s="44" t="s">
        <v>0</v>
      </c>
      <c r="B312" s="46" t="s">
        <v>16</v>
      </c>
      <c r="C312" s="48" t="s">
        <v>12</v>
      </c>
      <c r="D312" s="50" t="s">
        <v>1</v>
      </c>
      <c r="E312" s="52" t="s">
        <v>13</v>
      </c>
      <c r="F312" s="53"/>
      <c r="G312" s="53"/>
      <c r="H312" s="52" t="s">
        <v>14</v>
      </c>
      <c r="I312" s="53"/>
      <c r="J312" s="53"/>
      <c r="K312" s="52" t="s">
        <v>15</v>
      </c>
      <c r="L312" s="53"/>
      <c r="M312" s="53"/>
      <c r="N312" s="20" t="s">
        <v>2</v>
      </c>
    </row>
    <row r="313" spans="1:14" ht="18" x14ac:dyDescent="0.25">
      <c r="A313" s="45"/>
      <c r="B313" s="47"/>
      <c r="C313" s="49"/>
      <c r="D313" s="51"/>
      <c r="E313" s="13" t="s">
        <v>3</v>
      </c>
      <c r="F313" s="13" t="s">
        <v>4</v>
      </c>
      <c r="G313" s="13" t="s">
        <v>5</v>
      </c>
      <c r="H313" s="13" t="s">
        <v>3</v>
      </c>
      <c r="I313" s="13" t="s">
        <v>4</v>
      </c>
      <c r="J313" s="13" t="s">
        <v>5</v>
      </c>
      <c r="K313" s="13" t="s">
        <v>6</v>
      </c>
      <c r="L313" s="13" t="s">
        <v>7</v>
      </c>
      <c r="M313" s="13" t="s">
        <v>8</v>
      </c>
      <c r="N313" s="54" t="s">
        <v>110</v>
      </c>
    </row>
    <row r="314" spans="1:14" ht="17.399999999999999" x14ac:dyDescent="0.25">
      <c r="A314" s="73" t="s">
        <v>58</v>
      </c>
      <c r="B314" s="76" t="s">
        <v>20</v>
      </c>
      <c r="C314" s="76">
        <v>578</v>
      </c>
      <c r="D314" s="13">
        <v>1</v>
      </c>
      <c r="E314" s="10">
        <v>1</v>
      </c>
      <c r="F314" s="10">
        <v>0</v>
      </c>
      <c r="G314" s="10">
        <v>0</v>
      </c>
      <c r="H314" s="78">
        <v>221</v>
      </c>
      <c r="I314" s="80">
        <v>220</v>
      </c>
      <c r="J314" s="80">
        <v>222</v>
      </c>
      <c r="K314" s="80">
        <v>382</v>
      </c>
      <c r="L314" s="80">
        <v>381</v>
      </c>
      <c r="M314" s="80">
        <v>377</v>
      </c>
      <c r="N314" s="55"/>
    </row>
    <row r="315" spans="1:14" ht="17.399999999999999" x14ac:dyDescent="0.25">
      <c r="A315" s="74"/>
      <c r="B315" s="76"/>
      <c r="C315" s="76"/>
      <c r="D315" s="13">
        <v>2</v>
      </c>
      <c r="E315" s="10">
        <v>19</v>
      </c>
      <c r="F315" s="10">
        <v>17</v>
      </c>
      <c r="G315" s="10">
        <v>20</v>
      </c>
      <c r="H315" s="78"/>
      <c r="I315" s="80"/>
      <c r="J315" s="80"/>
      <c r="K315" s="80"/>
      <c r="L315" s="80"/>
      <c r="M315" s="80"/>
      <c r="N315" s="55"/>
    </row>
    <row r="316" spans="1:14" ht="17.399999999999999" x14ac:dyDescent="0.25">
      <c r="A316" s="74"/>
      <c r="B316" s="76"/>
      <c r="C316" s="76"/>
      <c r="D316" s="13">
        <v>3</v>
      </c>
      <c r="E316" s="10">
        <v>16</v>
      </c>
      <c r="F316" s="10">
        <v>18</v>
      </c>
      <c r="G316" s="10">
        <v>16</v>
      </c>
      <c r="H316" s="78"/>
      <c r="I316" s="80"/>
      <c r="J316" s="80"/>
      <c r="K316" s="80"/>
      <c r="L316" s="80"/>
      <c r="M316" s="80"/>
      <c r="N316" s="55"/>
    </row>
    <row r="317" spans="1:14" ht="17.399999999999999" x14ac:dyDescent="0.25">
      <c r="A317" s="74"/>
      <c r="B317" s="76"/>
      <c r="C317" s="76"/>
      <c r="D317" s="13">
        <v>4</v>
      </c>
      <c r="E317" s="10">
        <v>5</v>
      </c>
      <c r="F317" s="10">
        <v>10</v>
      </c>
      <c r="G317" s="10">
        <v>10</v>
      </c>
      <c r="H317" s="78"/>
      <c r="I317" s="80"/>
      <c r="J317" s="80"/>
      <c r="K317" s="80"/>
      <c r="L317" s="80"/>
      <c r="M317" s="80"/>
      <c r="N317" s="55"/>
    </row>
    <row r="318" spans="1:14" ht="17.399999999999999" x14ac:dyDescent="0.25">
      <c r="A318" s="74"/>
      <c r="B318" s="89"/>
      <c r="C318" s="83"/>
      <c r="D318" s="13">
        <v>5</v>
      </c>
      <c r="E318" s="10">
        <v>13</v>
      </c>
      <c r="F318" s="10">
        <v>18</v>
      </c>
      <c r="G318" s="10">
        <v>15</v>
      </c>
      <c r="H318" s="85"/>
      <c r="I318" s="86"/>
      <c r="J318" s="86"/>
      <c r="K318" s="86"/>
      <c r="L318" s="86"/>
      <c r="M318" s="86"/>
      <c r="N318" s="87"/>
    </row>
    <row r="319" spans="1:14" ht="17.399999999999999" x14ac:dyDescent="0.25">
      <c r="A319" s="74"/>
      <c r="B319" s="89"/>
      <c r="C319" s="83"/>
      <c r="D319" s="13">
        <v>6</v>
      </c>
      <c r="E319" s="10">
        <v>10</v>
      </c>
      <c r="F319" s="10">
        <v>31</v>
      </c>
      <c r="G319" s="10">
        <v>12</v>
      </c>
      <c r="H319" s="85"/>
      <c r="I319" s="86"/>
      <c r="J319" s="86"/>
      <c r="K319" s="86"/>
      <c r="L319" s="86"/>
      <c r="M319" s="86"/>
      <c r="N319" s="87"/>
    </row>
    <row r="320" spans="1:14" ht="17.399999999999999" x14ac:dyDescent="0.25">
      <c r="A320" s="74"/>
      <c r="B320" s="89"/>
      <c r="C320" s="83"/>
      <c r="D320" s="13">
        <v>7</v>
      </c>
      <c r="E320" s="10">
        <v>16</v>
      </c>
      <c r="F320" s="10">
        <v>16</v>
      </c>
      <c r="G320" s="10">
        <v>23</v>
      </c>
      <c r="H320" s="85"/>
      <c r="I320" s="86"/>
      <c r="J320" s="86"/>
      <c r="K320" s="86"/>
      <c r="L320" s="86"/>
      <c r="M320" s="86"/>
      <c r="N320" s="87"/>
    </row>
    <row r="321" spans="1:14" ht="17.399999999999999" x14ac:dyDescent="0.25">
      <c r="A321" s="74"/>
      <c r="B321" s="89"/>
      <c r="C321" s="83"/>
      <c r="D321" s="13">
        <v>8</v>
      </c>
      <c r="E321" s="10">
        <v>1</v>
      </c>
      <c r="F321" s="10">
        <v>25</v>
      </c>
      <c r="G321" s="10">
        <v>0</v>
      </c>
      <c r="H321" s="85"/>
      <c r="I321" s="86"/>
      <c r="J321" s="86"/>
      <c r="K321" s="86"/>
      <c r="L321" s="86"/>
      <c r="M321" s="86"/>
      <c r="N321" s="87"/>
    </row>
    <row r="322" spans="1:14" ht="17.399999999999999" x14ac:dyDescent="0.25">
      <c r="A322" s="74"/>
      <c r="B322" s="89"/>
      <c r="C322" s="83"/>
      <c r="D322" s="13">
        <v>9</v>
      </c>
      <c r="E322" s="10">
        <v>21</v>
      </c>
      <c r="F322" s="10">
        <v>10</v>
      </c>
      <c r="G322" s="10">
        <v>15</v>
      </c>
      <c r="H322" s="85"/>
      <c r="I322" s="86"/>
      <c r="J322" s="86"/>
      <c r="K322" s="86"/>
      <c r="L322" s="86"/>
      <c r="M322" s="86"/>
      <c r="N322" s="87"/>
    </row>
    <row r="323" spans="1:14" ht="17.399999999999999" x14ac:dyDescent="0.25">
      <c r="A323" s="74"/>
      <c r="B323" s="89"/>
      <c r="C323" s="83"/>
      <c r="D323" s="13">
        <v>10</v>
      </c>
      <c r="E323" s="10">
        <v>11</v>
      </c>
      <c r="F323" s="10">
        <v>9</v>
      </c>
      <c r="G323" s="10">
        <v>7</v>
      </c>
      <c r="H323" s="85"/>
      <c r="I323" s="86"/>
      <c r="J323" s="86"/>
      <c r="K323" s="86"/>
      <c r="L323" s="86"/>
      <c r="M323" s="86"/>
      <c r="N323" s="87"/>
    </row>
    <row r="324" spans="1:14" ht="17.399999999999999" x14ac:dyDescent="0.25">
      <c r="A324" s="74"/>
      <c r="B324" s="89"/>
      <c r="C324" s="83"/>
      <c r="D324" s="13">
        <v>11</v>
      </c>
      <c r="E324" s="10">
        <v>7</v>
      </c>
      <c r="F324" s="10">
        <v>9</v>
      </c>
      <c r="G324" s="10">
        <v>3</v>
      </c>
      <c r="H324" s="85"/>
      <c r="I324" s="86"/>
      <c r="J324" s="86"/>
      <c r="K324" s="86"/>
      <c r="L324" s="86"/>
      <c r="M324" s="86"/>
      <c r="N324" s="87"/>
    </row>
    <row r="325" spans="1:14" ht="17.399999999999999" x14ac:dyDescent="0.25">
      <c r="A325" s="74"/>
      <c r="B325" s="89"/>
      <c r="C325" s="83"/>
      <c r="D325" s="13">
        <v>12</v>
      </c>
      <c r="E325" s="10">
        <v>5</v>
      </c>
      <c r="F325" s="10">
        <v>4</v>
      </c>
      <c r="G325" s="10">
        <v>6</v>
      </c>
      <c r="H325" s="85"/>
      <c r="I325" s="86"/>
      <c r="J325" s="86"/>
      <c r="K325" s="86"/>
      <c r="L325" s="86"/>
      <c r="M325" s="86"/>
      <c r="N325" s="87"/>
    </row>
    <row r="326" spans="1:14" ht="17.399999999999999" x14ac:dyDescent="0.25">
      <c r="A326" s="74"/>
      <c r="B326" s="89"/>
      <c r="C326" s="83"/>
      <c r="D326" s="13">
        <v>13</v>
      </c>
      <c r="E326" s="10">
        <v>34</v>
      </c>
      <c r="F326" s="10">
        <v>45</v>
      </c>
      <c r="G326" s="10">
        <v>42</v>
      </c>
      <c r="H326" s="85"/>
      <c r="I326" s="86"/>
      <c r="J326" s="86"/>
      <c r="K326" s="86"/>
      <c r="L326" s="86"/>
      <c r="M326" s="86"/>
      <c r="N326" s="87"/>
    </row>
    <row r="327" spans="1:14" ht="18.75" customHeight="1" thickBot="1" x14ac:dyDescent="0.3">
      <c r="A327" s="75"/>
      <c r="B327" s="88"/>
      <c r="C327" s="77"/>
      <c r="D327" s="35" t="s">
        <v>17</v>
      </c>
      <c r="E327" s="24">
        <f>SUM(E314:E326)</f>
        <v>159</v>
      </c>
      <c r="F327" s="24">
        <f>SUM(F314:F326)</f>
        <v>212</v>
      </c>
      <c r="G327" s="25">
        <f>SUM(G314:G326)</f>
        <v>169</v>
      </c>
      <c r="H327" s="79"/>
      <c r="I327" s="81"/>
      <c r="J327" s="81"/>
      <c r="K327" s="81"/>
      <c r="L327" s="81"/>
      <c r="M327" s="81"/>
      <c r="N327" s="56"/>
    </row>
    <row r="328" spans="1:14" ht="18" thickBot="1" x14ac:dyDescent="0.3">
      <c r="A328" s="2">
        <v>39</v>
      </c>
      <c r="B328" s="3"/>
      <c r="C328" s="3"/>
      <c r="D328" s="4"/>
      <c r="E328" s="5"/>
      <c r="F328" s="5"/>
      <c r="G328" s="5"/>
      <c r="H328" s="6"/>
      <c r="I328" s="7"/>
      <c r="J328" s="7"/>
      <c r="K328" s="7"/>
      <c r="L328" s="7"/>
      <c r="M328" s="7"/>
      <c r="N328" s="8"/>
    </row>
    <row r="329" spans="1:14" ht="18" x14ac:dyDescent="0.25">
      <c r="A329" s="44" t="s">
        <v>0</v>
      </c>
      <c r="B329" s="46" t="s">
        <v>16</v>
      </c>
      <c r="C329" s="48" t="s">
        <v>12</v>
      </c>
      <c r="D329" s="50" t="s">
        <v>1</v>
      </c>
      <c r="E329" s="52" t="s">
        <v>13</v>
      </c>
      <c r="F329" s="53"/>
      <c r="G329" s="53"/>
      <c r="H329" s="52" t="s">
        <v>14</v>
      </c>
      <c r="I329" s="53"/>
      <c r="J329" s="53"/>
      <c r="K329" s="52" t="s">
        <v>15</v>
      </c>
      <c r="L329" s="53"/>
      <c r="M329" s="53"/>
      <c r="N329" s="20" t="s">
        <v>2</v>
      </c>
    </row>
    <row r="330" spans="1:14" ht="18.75" customHeight="1" x14ac:dyDescent="0.25">
      <c r="A330" s="45"/>
      <c r="B330" s="47"/>
      <c r="C330" s="49"/>
      <c r="D330" s="51"/>
      <c r="E330" s="13" t="s">
        <v>3</v>
      </c>
      <c r="F330" s="13" t="s">
        <v>4</v>
      </c>
      <c r="G330" s="13" t="s">
        <v>5</v>
      </c>
      <c r="H330" s="13" t="s">
        <v>3</v>
      </c>
      <c r="I330" s="13" t="s">
        <v>4</v>
      </c>
      <c r="J330" s="13" t="s">
        <v>5</v>
      </c>
      <c r="K330" s="13" t="s">
        <v>6</v>
      </c>
      <c r="L330" s="13" t="s">
        <v>7</v>
      </c>
      <c r="M330" s="13" t="s">
        <v>8</v>
      </c>
      <c r="N330" s="54" t="s">
        <v>105</v>
      </c>
    </row>
    <row r="331" spans="1:14" ht="18" x14ac:dyDescent="0.25">
      <c r="A331" s="73" t="s">
        <v>59</v>
      </c>
      <c r="B331" s="59">
        <v>250</v>
      </c>
      <c r="C331" s="76">
        <v>361</v>
      </c>
      <c r="D331" s="13" t="s">
        <v>9</v>
      </c>
      <c r="E331" s="10">
        <v>14</v>
      </c>
      <c r="F331" s="10">
        <v>0</v>
      </c>
      <c r="G331" s="10">
        <v>1</v>
      </c>
      <c r="H331" s="78">
        <v>223</v>
      </c>
      <c r="I331" s="80">
        <v>225</v>
      </c>
      <c r="J331" s="80">
        <v>222</v>
      </c>
      <c r="K331" s="80">
        <v>390</v>
      </c>
      <c r="L331" s="80">
        <v>388</v>
      </c>
      <c r="M331" s="80">
        <v>383</v>
      </c>
      <c r="N331" s="55"/>
    </row>
    <row r="332" spans="1:14" ht="18" x14ac:dyDescent="0.25">
      <c r="A332" s="74"/>
      <c r="B332" s="60"/>
      <c r="C332" s="82"/>
      <c r="D332" s="13" t="s">
        <v>10</v>
      </c>
      <c r="E332" s="10">
        <v>1</v>
      </c>
      <c r="F332" s="10">
        <v>0</v>
      </c>
      <c r="G332" s="10">
        <v>0</v>
      </c>
      <c r="H332" s="84"/>
      <c r="I332" s="80"/>
      <c r="J332" s="80"/>
      <c r="K332" s="80"/>
      <c r="L332" s="80"/>
      <c r="M332" s="80"/>
      <c r="N332" s="55"/>
    </row>
    <row r="333" spans="1:14" ht="18" thickBot="1" x14ac:dyDescent="0.3">
      <c r="A333" s="74"/>
      <c r="B333" s="60"/>
      <c r="C333" s="83"/>
      <c r="D333" s="21">
        <v>3</v>
      </c>
      <c r="E333" s="22">
        <v>9</v>
      </c>
      <c r="F333" s="22">
        <v>13</v>
      </c>
      <c r="G333" s="22">
        <v>3</v>
      </c>
      <c r="H333" s="85"/>
      <c r="I333" s="86"/>
      <c r="J333" s="86"/>
      <c r="K333" s="86"/>
      <c r="L333" s="86"/>
      <c r="M333" s="86"/>
      <c r="N333" s="55"/>
    </row>
    <row r="334" spans="1:14" ht="21" customHeight="1" thickBot="1" x14ac:dyDescent="0.3">
      <c r="A334" s="75"/>
      <c r="B334" s="61"/>
      <c r="C334" s="77"/>
      <c r="D334" s="23" t="s">
        <v>21</v>
      </c>
      <c r="E334" s="12">
        <f>SUM(E331:E333)</f>
        <v>24</v>
      </c>
      <c r="F334" s="12">
        <f>SUM(F331:F333)</f>
        <v>13</v>
      </c>
      <c r="G334" s="16">
        <f>SUM(G331:G333)</f>
        <v>4</v>
      </c>
      <c r="H334" s="79"/>
      <c r="I334" s="81"/>
      <c r="J334" s="81"/>
      <c r="K334" s="81"/>
      <c r="L334" s="81"/>
      <c r="M334" s="81"/>
      <c r="N334" s="56"/>
    </row>
    <row r="335" spans="1:14" ht="18" thickBot="1" x14ac:dyDescent="0.3">
      <c r="A335" s="2">
        <v>40</v>
      </c>
      <c r="B335" s="3"/>
      <c r="C335" s="3"/>
      <c r="D335" s="4"/>
      <c r="E335" s="5"/>
      <c r="F335" s="5"/>
      <c r="G335" s="5"/>
      <c r="H335" s="6"/>
      <c r="I335" s="7"/>
      <c r="J335" s="7"/>
      <c r="K335" s="7"/>
      <c r="L335" s="7"/>
      <c r="M335" s="7"/>
      <c r="N335" s="8"/>
    </row>
    <row r="336" spans="1:14" ht="18" x14ac:dyDescent="0.25">
      <c r="A336" s="44" t="s">
        <v>0</v>
      </c>
      <c r="B336" s="46" t="s">
        <v>16</v>
      </c>
      <c r="C336" s="48" t="s">
        <v>12</v>
      </c>
      <c r="D336" s="50" t="s">
        <v>1</v>
      </c>
      <c r="E336" s="52" t="s">
        <v>13</v>
      </c>
      <c r="F336" s="53"/>
      <c r="G336" s="53"/>
      <c r="H336" s="52" t="s">
        <v>14</v>
      </c>
      <c r="I336" s="53"/>
      <c r="J336" s="53"/>
      <c r="K336" s="52" t="s">
        <v>15</v>
      </c>
      <c r="L336" s="53"/>
      <c r="M336" s="53"/>
      <c r="N336" s="20" t="s">
        <v>2</v>
      </c>
    </row>
    <row r="337" spans="1:18" ht="18" x14ac:dyDescent="0.25">
      <c r="A337" s="45"/>
      <c r="B337" s="47"/>
      <c r="C337" s="49"/>
      <c r="D337" s="51"/>
      <c r="E337" s="13" t="s">
        <v>3</v>
      </c>
      <c r="F337" s="13" t="s">
        <v>4</v>
      </c>
      <c r="G337" s="13" t="s">
        <v>5</v>
      </c>
      <c r="H337" s="13" t="s">
        <v>3</v>
      </c>
      <c r="I337" s="13" t="s">
        <v>4</v>
      </c>
      <c r="J337" s="13" t="s">
        <v>5</v>
      </c>
      <c r="K337" s="13" t="s">
        <v>6</v>
      </c>
      <c r="L337" s="13" t="s">
        <v>7</v>
      </c>
      <c r="M337" s="13" t="s">
        <v>8</v>
      </c>
      <c r="N337" s="54" t="s">
        <v>106</v>
      </c>
    </row>
    <row r="338" spans="1:18" ht="18" x14ac:dyDescent="0.25">
      <c r="A338" s="73" t="s">
        <v>60</v>
      </c>
      <c r="B338" s="59">
        <v>100</v>
      </c>
      <c r="C338" s="76">
        <v>144</v>
      </c>
      <c r="D338" s="13" t="s">
        <v>9</v>
      </c>
      <c r="E338" s="10">
        <v>1</v>
      </c>
      <c r="F338" s="10">
        <v>0</v>
      </c>
      <c r="G338" s="10">
        <v>0</v>
      </c>
      <c r="H338" s="78">
        <v>226</v>
      </c>
      <c r="I338" s="80">
        <v>221</v>
      </c>
      <c r="J338" s="80">
        <v>227</v>
      </c>
      <c r="K338" s="80">
        <v>386</v>
      </c>
      <c r="L338" s="80">
        <v>390</v>
      </c>
      <c r="M338" s="80">
        <v>390</v>
      </c>
      <c r="N338" s="55"/>
    </row>
    <row r="339" spans="1:18" ht="18" x14ac:dyDescent="0.25">
      <c r="A339" s="74"/>
      <c r="B339" s="60"/>
      <c r="C339" s="82"/>
      <c r="D339" s="13" t="s">
        <v>10</v>
      </c>
      <c r="E339" s="10">
        <v>17</v>
      </c>
      <c r="F339" s="10">
        <v>21</v>
      </c>
      <c r="G339" s="10">
        <v>19</v>
      </c>
      <c r="H339" s="84"/>
      <c r="I339" s="80"/>
      <c r="J339" s="80"/>
      <c r="K339" s="80"/>
      <c r="L339" s="80"/>
      <c r="M339" s="80"/>
      <c r="N339" s="55"/>
    </row>
    <row r="340" spans="1:18" ht="18" thickBot="1" x14ac:dyDescent="0.3">
      <c r="A340" s="74"/>
      <c r="B340" s="60"/>
      <c r="C340" s="83"/>
      <c r="D340" s="21">
        <v>3</v>
      </c>
      <c r="E340" s="22">
        <v>1</v>
      </c>
      <c r="F340" s="22">
        <v>13</v>
      </c>
      <c r="G340" s="22">
        <v>7</v>
      </c>
      <c r="H340" s="85"/>
      <c r="I340" s="86"/>
      <c r="J340" s="86"/>
      <c r="K340" s="86"/>
      <c r="L340" s="86"/>
      <c r="M340" s="86"/>
      <c r="N340" s="55"/>
    </row>
    <row r="341" spans="1:18" ht="21.75" customHeight="1" thickBot="1" x14ac:dyDescent="0.3">
      <c r="A341" s="75"/>
      <c r="B341" s="61"/>
      <c r="C341" s="77"/>
      <c r="D341" s="23" t="s">
        <v>21</v>
      </c>
      <c r="E341" s="12">
        <f>SUM(E338:E340)</f>
        <v>19</v>
      </c>
      <c r="F341" s="12">
        <f>SUM(F338:F340)</f>
        <v>34</v>
      </c>
      <c r="G341" s="16">
        <f>SUM(G338:G340)</f>
        <v>26</v>
      </c>
      <c r="H341" s="79"/>
      <c r="I341" s="81"/>
      <c r="J341" s="81"/>
      <c r="K341" s="81"/>
      <c r="L341" s="81"/>
      <c r="M341" s="81"/>
      <c r="N341" s="56"/>
    </row>
    <row r="342" spans="1:18" ht="18" thickBot="1" x14ac:dyDescent="0.3">
      <c r="A342" s="2">
        <v>41</v>
      </c>
      <c r="B342" s="3"/>
      <c r="C342" s="3"/>
      <c r="D342" s="4"/>
      <c r="E342" s="5"/>
      <c r="F342" s="5"/>
      <c r="G342" s="5"/>
      <c r="H342" s="6"/>
      <c r="I342" s="7"/>
      <c r="J342" s="7"/>
      <c r="K342" s="7"/>
      <c r="L342" s="7"/>
      <c r="M342" s="7"/>
      <c r="N342" s="8"/>
    </row>
    <row r="343" spans="1:18" ht="18" x14ac:dyDescent="0.25">
      <c r="A343" s="44" t="s">
        <v>0</v>
      </c>
      <c r="B343" s="46" t="s">
        <v>16</v>
      </c>
      <c r="C343" s="48" t="s">
        <v>12</v>
      </c>
      <c r="D343" s="50" t="s">
        <v>1</v>
      </c>
      <c r="E343" s="52" t="s">
        <v>13</v>
      </c>
      <c r="F343" s="53"/>
      <c r="G343" s="53"/>
      <c r="H343" s="52" t="s">
        <v>14</v>
      </c>
      <c r="I343" s="53"/>
      <c r="J343" s="53"/>
      <c r="K343" s="52" t="s">
        <v>15</v>
      </c>
      <c r="L343" s="53"/>
      <c r="M343" s="53"/>
      <c r="N343" s="20" t="s">
        <v>2</v>
      </c>
    </row>
    <row r="344" spans="1:18" ht="18" x14ac:dyDescent="0.25">
      <c r="A344" s="45"/>
      <c r="B344" s="47"/>
      <c r="C344" s="49"/>
      <c r="D344" s="51"/>
      <c r="E344" s="13" t="s">
        <v>3</v>
      </c>
      <c r="F344" s="13" t="s">
        <v>4</v>
      </c>
      <c r="G344" s="13" t="s">
        <v>5</v>
      </c>
      <c r="H344" s="13" t="s">
        <v>3</v>
      </c>
      <c r="I344" s="13" t="s">
        <v>4</v>
      </c>
      <c r="J344" s="13" t="s">
        <v>5</v>
      </c>
      <c r="K344" s="13" t="s">
        <v>6</v>
      </c>
      <c r="L344" s="13" t="s">
        <v>7</v>
      </c>
      <c r="M344" s="13" t="s">
        <v>8</v>
      </c>
      <c r="N344" s="54" t="s">
        <v>107</v>
      </c>
    </row>
    <row r="345" spans="1:18" ht="17.399999999999999" x14ac:dyDescent="0.25">
      <c r="A345" s="73" t="s">
        <v>61</v>
      </c>
      <c r="B345" s="59">
        <v>400</v>
      </c>
      <c r="C345" s="76">
        <v>578</v>
      </c>
      <c r="D345" s="13">
        <v>1</v>
      </c>
      <c r="E345" s="10">
        <v>69</v>
      </c>
      <c r="F345" s="10">
        <v>59</v>
      </c>
      <c r="G345" s="10">
        <v>57</v>
      </c>
      <c r="H345" s="78">
        <v>224</v>
      </c>
      <c r="I345" s="80">
        <v>221</v>
      </c>
      <c r="J345" s="80">
        <v>224</v>
      </c>
      <c r="K345" s="80">
        <v>386</v>
      </c>
      <c r="L345" s="80">
        <v>385</v>
      </c>
      <c r="M345" s="80">
        <v>390</v>
      </c>
      <c r="N345" s="55"/>
    </row>
    <row r="346" spans="1:18" ht="18" thickBot="1" x14ac:dyDescent="0.3">
      <c r="A346" s="74"/>
      <c r="B346" s="60"/>
      <c r="C346" s="76"/>
      <c r="D346" s="13">
        <v>2</v>
      </c>
      <c r="E346" s="10">
        <v>42</v>
      </c>
      <c r="F346" s="10">
        <v>37</v>
      </c>
      <c r="G346" s="10">
        <v>42</v>
      </c>
      <c r="H346" s="78"/>
      <c r="I346" s="80"/>
      <c r="J346" s="80"/>
      <c r="K346" s="80"/>
      <c r="L346" s="80"/>
      <c r="M346" s="80"/>
      <c r="N346" s="55"/>
    </row>
    <row r="347" spans="1:18" ht="18.600000000000001" thickBot="1" x14ac:dyDescent="0.3">
      <c r="A347" s="75"/>
      <c r="B347" s="61"/>
      <c r="C347" s="77"/>
      <c r="D347" s="18" t="s">
        <v>17</v>
      </c>
      <c r="E347" s="12">
        <f>SUM(E345:E346)</f>
        <v>111</v>
      </c>
      <c r="F347" s="12">
        <f>SUM(F345:F346)</f>
        <v>96</v>
      </c>
      <c r="G347" s="16">
        <f>SUM(G345:G346)</f>
        <v>99</v>
      </c>
      <c r="H347" s="79"/>
      <c r="I347" s="81"/>
      <c r="J347" s="81"/>
      <c r="K347" s="81"/>
      <c r="L347" s="81"/>
      <c r="M347" s="81"/>
      <c r="N347" s="56"/>
    </row>
    <row r="348" spans="1:18" ht="18" thickBot="1" x14ac:dyDescent="0.3">
      <c r="A348" s="2">
        <v>42</v>
      </c>
      <c r="B348" s="3"/>
      <c r="C348" s="3"/>
      <c r="D348" s="4"/>
      <c r="E348" s="5"/>
      <c r="F348" s="5"/>
      <c r="G348" s="5"/>
      <c r="H348" s="6"/>
      <c r="I348" s="7"/>
      <c r="J348" s="7"/>
      <c r="K348" s="7"/>
      <c r="L348" s="7"/>
      <c r="M348" s="7"/>
      <c r="N348" s="8"/>
    </row>
    <row r="349" spans="1:18" ht="18" x14ac:dyDescent="0.25">
      <c r="A349" s="44" t="s">
        <v>0</v>
      </c>
      <c r="B349" s="46" t="s">
        <v>16</v>
      </c>
      <c r="C349" s="48" t="s">
        <v>12</v>
      </c>
      <c r="D349" s="50" t="s">
        <v>1</v>
      </c>
      <c r="E349" s="52" t="s">
        <v>13</v>
      </c>
      <c r="F349" s="53"/>
      <c r="G349" s="53"/>
      <c r="H349" s="52" t="s">
        <v>14</v>
      </c>
      <c r="I349" s="53"/>
      <c r="J349" s="53"/>
      <c r="K349" s="52" t="s">
        <v>15</v>
      </c>
      <c r="L349" s="53"/>
      <c r="M349" s="53"/>
      <c r="N349" s="20" t="s">
        <v>2</v>
      </c>
    </row>
    <row r="350" spans="1:18" ht="18" x14ac:dyDescent="0.25">
      <c r="A350" s="45"/>
      <c r="B350" s="47"/>
      <c r="C350" s="49"/>
      <c r="D350" s="51"/>
      <c r="E350" s="13" t="s">
        <v>3</v>
      </c>
      <c r="F350" s="13" t="s">
        <v>4</v>
      </c>
      <c r="G350" s="13" t="s">
        <v>5</v>
      </c>
      <c r="H350" s="13" t="s">
        <v>3</v>
      </c>
      <c r="I350" s="13" t="s">
        <v>4</v>
      </c>
      <c r="J350" s="13" t="s">
        <v>5</v>
      </c>
      <c r="K350" s="13" t="s">
        <v>6</v>
      </c>
      <c r="L350" s="13" t="s">
        <v>7</v>
      </c>
      <c r="M350" s="13" t="s">
        <v>8</v>
      </c>
      <c r="N350" s="54"/>
    </row>
    <row r="351" spans="1:18" ht="17.399999999999999" x14ac:dyDescent="0.25">
      <c r="A351" s="73" t="s">
        <v>66</v>
      </c>
      <c r="B351" s="59">
        <v>400</v>
      </c>
      <c r="C351" s="76">
        <v>578</v>
      </c>
      <c r="D351" s="13">
        <v>1</v>
      </c>
      <c r="E351" s="10"/>
      <c r="F351" s="10"/>
      <c r="G351" s="10"/>
      <c r="H351" s="78"/>
      <c r="I351" s="80"/>
      <c r="J351" s="80"/>
      <c r="K351" s="80"/>
      <c r="L351" s="80"/>
      <c r="M351" s="80"/>
      <c r="N351" s="55"/>
    </row>
    <row r="352" spans="1:18" ht="18" thickBot="1" x14ac:dyDescent="0.3">
      <c r="A352" s="74"/>
      <c r="B352" s="60"/>
      <c r="C352" s="76"/>
      <c r="D352" s="13">
        <v>2</v>
      </c>
      <c r="E352" s="10"/>
      <c r="F352" s="10"/>
      <c r="G352" s="10"/>
      <c r="H352" s="78"/>
      <c r="I352" s="80"/>
      <c r="J352" s="80"/>
      <c r="K352" s="80"/>
      <c r="L352" s="80"/>
      <c r="M352" s="80"/>
      <c r="N352" s="55"/>
      <c r="R352" s="1"/>
    </row>
    <row r="353" spans="1:14" ht="21" customHeight="1" thickBot="1" x14ac:dyDescent="0.3">
      <c r="A353" s="75"/>
      <c r="B353" s="61"/>
      <c r="C353" s="77"/>
      <c r="D353" s="18" t="s">
        <v>17</v>
      </c>
      <c r="E353" s="12">
        <f>SUM(E351:E352)</f>
        <v>0</v>
      </c>
      <c r="F353" s="12">
        <f>SUM(F351:F352)</f>
        <v>0</v>
      </c>
      <c r="G353" s="16">
        <f>SUM(G351:G352)</f>
        <v>0</v>
      </c>
      <c r="H353" s="79"/>
      <c r="I353" s="81"/>
      <c r="J353" s="81"/>
      <c r="K353" s="81"/>
      <c r="L353" s="81"/>
      <c r="M353" s="81"/>
      <c r="N353" s="56"/>
    </row>
    <row r="354" spans="1:14" ht="21" customHeight="1" thickBot="1" x14ac:dyDescent="0.3">
      <c r="A354" s="2">
        <v>43</v>
      </c>
      <c r="B354" s="3"/>
      <c r="C354" s="3"/>
      <c r="D354" s="4"/>
      <c r="E354" s="5"/>
      <c r="F354" s="5"/>
      <c r="G354" s="5"/>
      <c r="H354" s="6"/>
      <c r="I354" s="7"/>
      <c r="J354" s="7"/>
      <c r="K354" s="7"/>
      <c r="L354" s="7"/>
      <c r="M354" s="7"/>
      <c r="N354" s="8"/>
    </row>
    <row r="355" spans="1:14" ht="21" customHeight="1" x14ac:dyDescent="0.25">
      <c r="A355" s="44" t="s">
        <v>0</v>
      </c>
      <c r="B355" s="46" t="s">
        <v>16</v>
      </c>
      <c r="C355" s="48" t="s">
        <v>12</v>
      </c>
      <c r="D355" s="50" t="s">
        <v>1</v>
      </c>
      <c r="E355" s="52" t="s">
        <v>13</v>
      </c>
      <c r="F355" s="53"/>
      <c r="G355" s="53"/>
      <c r="H355" s="52" t="s">
        <v>14</v>
      </c>
      <c r="I355" s="53"/>
      <c r="J355" s="53"/>
      <c r="K355" s="52" t="s">
        <v>15</v>
      </c>
      <c r="L355" s="53"/>
      <c r="M355" s="53"/>
      <c r="N355" s="9" t="s">
        <v>2</v>
      </c>
    </row>
    <row r="356" spans="1:14" ht="21" customHeight="1" x14ac:dyDescent="0.25">
      <c r="A356" s="45"/>
      <c r="B356" s="47"/>
      <c r="C356" s="49"/>
      <c r="D356" s="51"/>
      <c r="E356" s="13" t="s">
        <v>3</v>
      </c>
      <c r="F356" s="13" t="s">
        <v>4</v>
      </c>
      <c r="G356" s="13" t="s">
        <v>5</v>
      </c>
      <c r="H356" s="13" t="s">
        <v>3</v>
      </c>
      <c r="I356" s="13" t="s">
        <v>4</v>
      </c>
      <c r="J356" s="13" t="s">
        <v>5</v>
      </c>
      <c r="K356" s="13" t="s">
        <v>6</v>
      </c>
      <c r="L356" s="13" t="s">
        <v>7</v>
      </c>
      <c r="M356" s="13" t="s">
        <v>8</v>
      </c>
      <c r="N356" s="54" t="s">
        <v>121</v>
      </c>
    </row>
    <row r="357" spans="1:14" ht="21" customHeight="1" x14ac:dyDescent="0.25">
      <c r="A357" s="73" t="s">
        <v>18</v>
      </c>
      <c r="B357" s="59">
        <v>160</v>
      </c>
      <c r="C357" s="62">
        <v>231</v>
      </c>
      <c r="D357" s="10" t="s">
        <v>9</v>
      </c>
      <c r="E357" s="10">
        <v>27</v>
      </c>
      <c r="F357" s="10">
        <v>6</v>
      </c>
      <c r="G357" s="10">
        <v>28</v>
      </c>
      <c r="H357" s="100">
        <v>235</v>
      </c>
      <c r="I357" s="103">
        <v>234</v>
      </c>
      <c r="J357" s="103">
        <v>231</v>
      </c>
      <c r="K357" s="103">
        <v>405</v>
      </c>
      <c r="L357" s="103">
        <v>404</v>
      </c>
      <c r="M357" s="103">
        <v>401</v>
      </c>
      <c r="N357" s="55"/>
    </row>
    <row r="358" spans="1:14" ht="21" customHeight="1" x14ac:dyDescent="0.25">
      <c r="A358" s="90"/>
      <c r="B358" s="60"/>
      <c r="C358" s="63"/>
      <c r="D358" s="10" t="s">
        <v>10</v>
      </c>
      <c r="E358" s="10">
        <v>31</v>
      </c>
      <c r="F358" s="10">
        <v>94</v>
      </c>
      <c r="G358" s="10">
        <v>54</v>
      </c>
      <c r="H358" s="101"/>
      <c r="I358" s="103"/>
      <c r="J358" s="103"/>
      <c r="K358" s="103"/>
      <c r="L358" s="103"/>
      <c r="M358" s="103"/>
      <c r="N358" s="55"/>
    </row>
    <row r="359" spans="1:14" ht="21" customHeight="1" thickBot="1" x14ac:dyDescent="0.3">
      <c r="A359" s="90"/>
      <c r="B359" s="60"/>
      <c r="C359" s="63"/>
      <c r="D359" s="10" t="s">
        <v>11</v>
      </c>
      <c r="E359" s="10">
        <v>4</v>
      </c>
      <c r="F359" s="10">
        <v>18</v>
      </c>
      <c r="G359" s="10">
        <v>11</v>
      </c>
      <c r="H359" s="101"/>
      <c r="I359" s="103"/>
      <c r="J359" s="103"/>
      <c r="K359" s="103"/>
      <c r="L359" s="103"/>
      <c r="M359" s="103"/>
      <c r="N359" s="55"/>
    </row>
    <row r="360" spans="1:14" ht="18.75" customHeight="1" thickBot="1" x14ac:dyDescent="0.3">
      <c r="A360" s="96"/>
      <c r="B360" s="61"/>
      <c r="C360" s="64"/>
      <c r="D360" s="11" t="s">
        <v>17</v>
      </c>
      <c r="E360" s="12">
        <f>SUM(E357:E359)</f>
        <v>62</v>
      </c>
      <c r="F360" s="12">
        <f>SUM(F357:F359)</f>
        <v>118</v>
      </c>
      <c r="G360" s="12">
        <f>SUM(G357:G359)</f>
        <v>93</v>
      </c>
      <c r="H360" s="102"/>
      <c r="I360" s="104"/>
      <c r="J360" s="104"/>
      <c r="K360" s="104"/>
      <c r="L360" s="104"/>
      <c r="M360" s="104"/>
      <c r="N360" s="56"/>
    </row>
    <row r="361" spans="1:14" ht="21" customHeight="1" thickBot="1" x14ac:dyDescent="0.3">
      <c r="A361" s="2">
        <v>44</v>
      </c>
      <c r="B361" s="3"/>
      <c r="C361" s="3"/>
      <c r="D361" s="4"/>
      <c r="E361" s="5"/>
      <c r="F361" s="5"/>
      <c r="G361" s="5"/>
      <c r="H361" s="6"/>
      <c r="I361" s="7"/>
      <c r="J361" s="7"/>
      <c r="K361" s="7"/>
      <c r="L361" s="7"/>
      <c r="M361" s="7"/>
      <c r="N361" s="8"/>
    </row>
    <row r="362" spans="1:14" ht="21" customHeight="1" x14ac:dyDescent="0.25">
      <c r="A362" s="44" t="s">
        <v>0</v>
      </c>
      <c r="B362" s="46" t="s">
        <v>16</v>
      </c>
      <c r="C362" s="48" t="s">
        <v>12</v>
      </c>
      <c r="D362" s="50" t="s">
        <v>1</v>
      </c>
      <c r="E362" s="52" t="s">
        <v>13</v>
      </c>
      <c r="F362" s="53"/>
      <c r="G362" s="53"/>
      <c r="H362" s="52" t="s">
        <v>14</v>
      </c>
      <c r="I362" s="53"/>
      <c r="J362" s="53"/>
      <c r="K362" s="52" t="s">
        <v>15</v>
      </c>
      <c r="L362" s="53"/>
      <c r="M362" s="53"/>
      <c r="N362" s="9" t="s">
        <v>2</v>
      </c>
    </row>
    <row r="363" spans="1:14" ht="21" customHeight="1" x14ac:dyDescent="0.25">
      <c r="A363" s="45"/>
      <c r="B363" s="47"/>
      <c r="C363" s="49"/>
      <c r="D363" s="51"/>
      <c r="E363" s="13" t="s">
        <v>3</v>
      </c>
      <c r="F363" s="13" t="s">
        <v>4</v>
      </c>
      <c r="G363" s="13" t="s">
        <v>5</v>
      </c>
      <c r="H363" s="13" t="s">
        <v>3</v>
      </c>
      <c r="I363" s="13" t="s">
        <v>4</v>
      </c>
      <c r="J363" s="13" t="s">
        <v>5</v>
      </c>
      <c r="K363" s="13" t="s">
        <v>6</v>
      </c>
      <c r="L363" s="13" t="s">
        <v>7</v>
      </c>
      <c r="M363" s="13" t="s">
        <v>8</v>
      </c>
      <c r="N363" s="54" t="s">
        <v>122</v>
      </c>
    </row>
    <row r="364" spans="1:14" ht="21" customHeight="1" x14ac:dyDescent="0.25">
      <c r="A364" s="57" t="s">
        <v>19</v>
      </c>
      <c r="B364" s="59">
        <v>160</v>
      </c>
      <c r="C364" s="62">
        <v>231</v>
      </c>
      <c r="D364" s="13" t="s">
        <v>9</v>
      </c>
      <c r="E364" s="10">
        <v>21</v>
      </c>
      <c r="F364" s="10">
        <v>29</v>
      </c>
      <c r="G364" s="10">
        <v>17</v>
      </c>
      <c r="H364" s="51">
        <v>234</v>
      </c>
      <c r="I364" s="51">
        <v>235</v>
      </c>
      <c r="J364" s="51">
        <v>231</v>
      </c>
      <c r="K364" s="51">
        <v>404</v>
      </c>
      <c r="L364" s="51">
        <v>400</v>
      </c>
      <c r="M364" s="51">
        <v>400</v>
      </c>
      <c r="N364" s="55"/>
    </row>
    <row r="365" spans="1:14" ht="21" customHeight="1" x14ac:dyDescent="0.25">
      <c r="A365" s="45"/>
      <c r="B365" s="60"/>
      <c r="C365" s="63"/>
      <c r="D365" s="13" t="s">
        <v>10</v>
      </c>
      <c r="E365" s="10">
        <v>28</v>
      </c>
      <c r="F365" s="10">
        <v>2</v>
      </c>
      <c r="G365" s="10">
        <v>54</v>
      </c>
      <c r="H365" s="51"/>
      <c r="I365" s="51"/>
      <c r="J365" s="51"/>
      <c r="K365" s="51"/>
      <c r="L365" s="51"/>
      <c r="M365" s="51"/>
      <c r="N365" s="55"/>
    </row>
    <row r="366" spans="1:14" ht="21" customHeight="1" x14ac:dyDescent="0.25">
      <c r="A366" s="45"/>
      <c r="B366" s="60"/>
      <c r="C366" s="63"/>
      <c r="D366" s="13" t="s">
        <v>11</v>
      </c>
      <c r="E366" s="10">
        <v>4</v>
      </c>
      <c r="F366" s="10">
        <v>2</v>
      </c>
      <c r="G366" s="10">
        <v>10</v>
      </c>
      <c r="H366" s="51"/>
      <c r="I366" s="51"/>
      <c r="J366" s="51"/>
      <c r="K366" s="51"/>
      <c r="L366" s="51"/>
      <c r="M366" s="51"/>
      <c r="N366" s="55"/>
    </row>
    <row r="367" spans="1:14" ht="21" customHeight="1" x14ac:dyDescent="0.25">
      <c r="A367" s="45"/>
      <c r="B367" s="60"/>
      <c r="C367" s="63"/>
      <c r="D367" s="13">
        <v>4</v>
      </c>
      <c r="E367" s="10">
        <v>8</v>
      </c>
      <c r="F367" s="10">
        <v>17</v>
      </c>
      <c r="G367" s="10">
        <v>29</v>
      </c>
      <c r="H367" s="51"/>
      <c r="I367" s="51"/>
      <c r="J367" s="51"/>
      <c r="K367" s="51"/>
      <c r="L367" s="51"/>
      <c r="M367" s="51"/>
      <c r="N367" s="55"/>
    </row>
    <row r="368" spans="1:14" ht="18" thickBot="1" x14ac:dyDescent="0.35">
      <c r="A368" s="45"/>
      <c r="B368" s="60"/>
      <c r="C368" s="63"/>
      <c r="D368" s="13">
        <v>5</v>
      </c>
      <c r="E368" s="19">
        <v>49</v>
      </c>
      <c r="F368" s="19">
        <v>47</v>
      </c>
      <c r="G368" s="19">
        <v>25</v>
      </c>
      <c r="H368" s="51"/>
      <c r="I368" s="51"/>
      <c r="J368" s="51"/>
      <c r="K368" s="51"/>
      <c r="L368" s="51"/>
      <c r="M368" s="51"/>
      <c r="N368" s="55"/>
    </row>
    <row r="369" spans="1:14" ht="54" customHeight="1" thickBot="1" x14ac:dyDescent="0.3">
      <c r="A369" s="58"/>
      <c r="B369" s="61"/>
      <c r="C369" s="64"/>
      <c r="D369" s="15" t="s">
        <v>17</v>
      </c>
      <c r="E369" s="12">
        <f>SUM(E364:E368)</f>
        <v>110</v>
      </c>
      <c r="F369" s="12">
        <f>SUM(F364:F368)</f>
        <v>97</v>
      </c>
      <c r="G369" s="16">
        <f>SUM(G364:G368)</f>
        <v>135</v>
      </c>
      <c r="H369" s="65"/>
      <c r="I369" s="66"/>
      <c r="J369" s="66"/>
      <c r="K369" s="66"/>
      <c r="L369" s="66"/>
      <c r="M369" s="66"/>
      <c r="N369" s="56"/>
    </row>
    <row r="370" spans="1:14" ht="18" thickBot="1" x14ac:dyDescent="0.3">
      <c r="A370" s="2">
        <v>45</v>
      </c>
      <c r="B370" s="3"/>
      <c r="C370" s="3"/>
      <c r="D370" s="4"/>
      <c r="E370" s="5"/>
      <c r="F370" s="5"/>
      <c r="G370" s="5"/>
      <c r="H370" s="6"/>
      <c r="I370" s="7"/>
      <c r="J370" s="7"/>
      <c r="K370" s="7"/>
      <c r="L370" s="7"/>
      <c r="M370" s="7"/>
      <c r="N370" s="8"/>
    </row>
    <row r="371" spans="1:14" ht="18" x14ac:dyDescent="0.25">
      <c r="A371" s="44" t="s">
        <v>0</v>
      </c>
      <c r="B371" s="46" t="s">
        <v>16</v>
      </c>
      <c r="C371" s="48" t="s">
        <v>12</v>
      </c>
      <c r="D371" s="50" t="s">
        <v>1</v>
      </c>
      <c r="E371" s="52" t="s">
        <v>13</v>
      </c>
      <c r="F371" s="53"/>
      <c r="G371" s="53"/>
      <c r="H371" s="52" t="s">
        <v>14</v>
      </c>
      <c r="I371" s="53"/>
      <c r="J371" s="53"/>
      <c r="K371" s="52" t="s">
        <v>15</v>
      </c>
      <c r="L371" s="53"/>
      <c r="M371" s="53"/>
      <c r="N371" s="9" t="s">
        <v>2</v>
      </c>
    </row>
    <row r="372" spans="1:14" ht="18" x14ac:dyDescent="0.25">
      <c r="A372" s="45"/>
      <c r="B372" s="47"/>
      <c r="C372" s="49"/>
      <c r="D372" s="51"/>
      <c r="E372" s="13" t="s">
        <v>3</v>
      </c>
      <c r="F372" s="13" t="s">
        <v>4</v>
      </c>
      <c r="G372" s="13" t="s">
        <v>5</v>
      </c>
      <c r="H372" s="13" t="s">
        <v>3</v>
      </c>
      <c r="I372" s="13" t="s">
        <v>4</v>
      </c>
      <c r="J372" s="13" t="s">
        <v>5</v>
      </c>
      <c r="K372" s="13" t="s">
        <v>6</v>
      </c>
      <c r="L372" s="13" t="s">
        <v>7</v>
      </c>
      <c r="M372" s="13" t="s">
        <v>8</v>
      </c>
      <c r="N372" s="54" t="s">
        <v>108</v>
      </c>
    </row>
    <row r="373" spans="1:14" ht="18" x14ac:dyDescent="0.25">
      <c r="A373" s="57" t="s">
        <v>63</v>
      </c>
      <c r="B373" s="59">
        <v>25</v>
      </c>
      <c r="C373" s="62">
        <v>36.1</v>
      </c>
      <c r="D373" s="13" t="s">
        <v>9</v>
      </c>
      <c r="E373" s="10">
        <v>0</v>
      </c>
      <c r="F373" s="10">
        <v>0</v>
      </c>
      <c r="G373" s="10">
        <v>0</v>
      </c>
      <c r="H373" s="51">
        <v>226</v>
      </c>
      <c r="I373" s="51">
        <v>227</v>
      </c>
      <c r="J373" s="51">
        <v>223</v>
      </c>
      <c r="K373" s="51">
        <v>393</v>
      </c>
      <c r="L373" s="51">
        <v>389</v>
      </c>
      <c r="M373" s="51">
        <v>388</v>
      </c>
      <c r="N373" s="55"/>
    </row>
    <row r="374" spans="1:14" ht="18.600000000000001" thickBot="1" x14ac:dyDescent="0.3">
      <c r="A374" s="45"/>
      <c r="B374" s="60"/>
      <c r="C374" s="63"/>
      <c r="D374" s="13" t="s">
        <v>10</v>
      </c>
      <c r="E374" s="10" t="s">
        <v>67</v>
      </c>
      <c r="F374" s="10"/>
      <c r="G374" s="10"/>
      <c r="H374" s="51"/>
      <c r="I374" s="51"/>
      <c r="J374" s="51"/>
      <c r="K374" s="51"/>
      <c r="L374" s="51"/>
      <c r="M374" s="51"/>
      <c r="N374" s="55"/>
    </row>
    <row r="375" spans="1:14" ht="18.600000000000001" thickBot="1" x14ac:dyDescent="0.3">
      <c r="A375" s="58"/>
      <c r="B375" s="61"/>
      <c r="C375" s="64"/>
      <c r="D375" s="18" t="s">
        <v>17</v>
      </c>
      <c r="E375" s="12">
        <f>SUM(E373:E374)</f>
        <v>0</v>
      </c>
      <c r="F375" s="12">
        <f>SUM(F373:F374)</f>
        <v>0</v>
      </c>
      <c r="G375" s="16">
        <f>SUM(G373:G374)</f>
        <v>0</v>
      </c>
      <c r="H375" s="65"/>
      <c r="I375" s="66"/>
      <c r="J375" s="66"/>
      <c r="K375" s="66"/>
      <c r="L375" s="66"/>
      <c r="M375" s="66"/>
      <c r="N375" s="56"/>
    </row>
    <row r="376" spans="1:14" ht="18" thickBot="1" x14ac:dyDescent="0.3">
      <c r="A376" s="2">
        <v>46</v>
      </c>
      <c r="B376" s="3"/>
      <c r="C376" s="3"/>
      <c r="D376" s="4"/>
      <c r="E376" s="5"/>
      <c r="F376" s="5"/>
      <c r="G376" s="5"/>
      <c r="H376" s="6"/>
      <c r="I376" s="7"/>
      <c r="J376" s="7"/>
      <c r="K376" s="7"/>
      <c r="L376" s="7"/>
      <c r="M376" s="7"/>
      <c r="N376" s="8"/>
    </row>
    <row r="377" spans="1:14" ht="18" x14ac:dyDescent="0.25">
      <c r="A377" s="44" t="s">
        <v>0</v>
      </c>
      <c r="B377" s="46" t="s">
        <v>16</v>
      </c>
      <c r="C377" s="48" t="s">
        <v>12</v>
      </c>
      <c r="D377" s="50" t="s">
        <v>1</v>
      </c>
      <c r="E377" s="52" t="s">
        <v>13</v>
      </c>
      <c r="F377" s="53"/>
      <c r="G377" s="53"/>
      <c r="H377" s="52" t="s">
        <v>14</v>
      </c>
      <c r="I377" s="53"/>
      <c r="J377" s="53"/>
      <c r="K377" s="52" t="s">
        <v>15</v>
      </c>
      <c r="L377" s="53"/>
      <c r="M377" s="53"/>
      <c r="N377" s="9" t="s">
        <v>2</v>
      </c>
    </row>
    <row r="378" spans="1:14" ht="18" x14ac:dyDescent="0.25">
      <c r="A378" s="45"/>
      <c r="B378" s="47"/>
      <c r="C378" s="49"/>
      <c r="D378" s="51"/>
      <c r="E378" s="13" t="s">
        <v>3</v>
      </c>
      <c r="F378" s="13" t="s">
        <v>4</v>
      </c>
      <c r="G378" s="13" t="s">
        <v>5</v>
      </c>
      <c r="H378" s="13" t="s">
        <v>3</v>
      </c>
      <c r="I378" s="13" t="s">
        <v>4</v>
      </c>
      <c r="J378" s="13" t="s">
        <v>5</v>
      </c>
      <c r="K378" s="13" t="s">
        <v>6</v>
      </c>
      <c r="L378" s="13" t="s">
        <v>7</v>
      </c>
      <c r="M378" s="13" t="s">
        <v>8</v>
      </c>
      <c r="N378" s="54" t="s">
        <v>123</v>
      </c>
    </row>
    <row r="379" spans="1:14" ht="18" x14ac:dyDescent="0.25">
      <c r="A379" s="57" t="s">
        <v>64</v>
      </c>
      <c r="B379" s="76">
        <v>100</v>
      </c>
      <c r="C379" s="76">
        <v>144</v>
      </c>
      <c r="D379" s="13" t="s">
        <v>9</v>
      </c>
      <c r="E379" s="10">
        <v>30</v>
      </c>
      <c r="F379" s="10">
        <v>28</v>
      </c>
      <c r="G379" s="10">
        <v>26</v>
      </c>
      <c r="H379" s="105">
        <v>239</v>
      </c>
      <c r="I379" s="51">
        <v>240</v>
      </c>
      <c r="J379" s="51">
        <v>238</v>
      </c>
      <c r="K379" s="51">
        <v>412</v>
      </c>
      <c r="L379" s="51">
        <v>410</v>
      </c>
      <c r="M379" s="51">
        <v>411</v>
      </c>
      <c r="N379" s="55"/>
    </row>
    <row r="380" spans="1:14" ht="18" x14ac:dyDescent="0.25">
      <c r="A380" s="45"/>
      <c r="B380" s="76"/>
      <c r="C380" s="76"/>
      <c r="D380" s="13" t="s">
        <v>10</v>
      </c>
      <c r="E380" s="10">
        <v>48</v>
      </c>
      <c r="F380" s="10">
        <v>37</v>
      </c>
      <c r="G380" s="10">
        <v>20</v>
      </c>
      <c r="H380" s="51"/>
      <c r="I380" s="51"/>
      <c r="J380" s="51"/>
      <c r="K380" s="51"/>
      <c r="L380" s="51"/>
      <c r="M380" s="51"/>
      <c r="N380" s="55"/>
    </row>
    <row r="381" spans="1:14" ht="18" x14ac:dyDescent="0.25">
      <c r="A381" s="45"/>
      <c r="B381" s="76"/>
      <c r="C381" s="76"/>
      <c r="D381" s="13" t="s">
        <v>11</v>
      </c>
      <c r="E381" s="10">
        <v>23</v>
      </c>
      <c r="F381" s="10">
        <v>4</v>
      </c>
      <c r="G381" s="10">
        <v>16</v>
      </c>
      <c r="H381" s="51"/>
      <c r="I381" s="51"/>
      <c r="J381" s="51"/>
      <c r="K381" s="51"/>
      <c r="L381" s="51"/>
      <c r="M381" s="51"/>
      <c r="N381" s="55"/>
    </row>
    <row r="382" spans="1:14" ht="18" thickBot="1" x14ac:dyDescent="0.3">
      <c r="A382" s="45"/>
      <c r="B382" s="76"/>
      <c r="C382" s="76"/>
      <c r="D382" s="13">
        <v>4</v>
      </c>
      <c r="E382" s="10" t="s">
        <v>67</v>
      </c>
      <c r="F382" s="10"/>
      <c r="G382" s="10"/>
      <c r="H382" s="51"/>
      <c r="I382" s="51"/>
      <c r="J382" s="51"/>
      <c r="K382" s="51"/>
      <c r="L382" s="51"/>
      <c r="M382" s="51"/>
      <c r="N382" s="55"/>
    </row>
    <row r="383" spans="1:14" ht="22.5" customHeight="1" thickBot="1" x14ac:dyDescent="0.3">
      <c r="A383" s="58"/>
      <c r="B383" s="88"/>
      <c r="C383" s="77"/>
      <c r="D383" s="15" t="s">
        <v>17</v>
      </c>
      <c r="E383" s="12">
        <f>SUM(E379:E382)</f>
        <v>101</v>
      </c>
      <c r="F383" s="12">
        <f>SUM(F379:F382)</f>
        <v>69</v>
      </c>
      <c r="G383" s="16">
        <f>SUM(G379:G382)</f>
        <v>62</v>
      </c>
      <c r="H383" s="65"/>
      <c r="I383" s="66"/>
      <c r="J383" s="66"/>
      <c r="K383" s="66"/>
      <c r="L383" s="66"/>
      <c r="M383" s="66"/>
      <c r="N383" s="56"/>
    </row>
    <row r="384" spans="1:14" ht="18" thickBot="1" x14ac:dyDescent="0.3">
      <c r="A384" s="2">
        <v>47</v>
      </c>
      <c r="B384" s="3"/>
      <c r="C384" s="3"/>
      <c r="D384" s="4"/>
      <c r="E384" s="5"/>
      <c r="F384" s="5"/>
      <c r="G384" s="5"/>
      <c r="H384" s="6"/>
      <c r="I384" s="7"/>
      <c r="J384" s="7"/>
      <c r="K384" s="7"/>
      <c r="L384" s="7"/>
      <c r="M384" s="7"/>
      <c r="N384" s="8"/>
    </row>
    <row r="385" spans="1:14" ht="18" x14ac:dyDescent="0.25">
      <c r="A385" s="44" t="s">
        <v>0</v>
      </c>
      <c r="B385" s="46" t="s">
        <v>16</v>
      </c>
      <c r="C385" s="48" t="s">
        <v>12</v>
      </c>
      <c r="D385" s="50" t="s">
        <v>1</v>
      </c>
      <c r="E385" s="52" t="s">
        <v>13</v>
      </c>
      <c r="F385" s="53"/>
      <c r="G385" s="53"/>
      <c r="H385" s="52" t="s">
        <v>14</v>
      </c>
      <c r="I385" s="53"/>
      <c r="J385" s="53"/>
      <c r="K385" s="52" t="s">
        <v>15</v>
      </c>
      <c r="L385" s="53"/>
      <c r="M385" s="53"/>
      <c r="N385" s="9" t="s">
        <v>2</v>
      </c>
    </row>
    <row r="386" spans="1:14" ht="18" x14ac:dyDescent="0.25">
      <c r="A386" s="45"/>
      <c r="B386" s="47"/>
      <c r="C386" s="49"/>
      <c r="D386" s="51"/>
      <c r="E386" s="13" t="s">
        <v>3</v>
      </c>
      <c r="F386" s="13" t="s">
        <v>4</v>
      </c>
      <c r="G386" s="13" t="s">
        <v>5</v>
      </c>
      <c r="H386" s="13" t="s">
        <v>3</v>
      </c>
      <c r="I386" s="13" t="s">
        <v>4</v>
      </c>
      <c r="J386" s="13" t="s">
        <v>5</v>
      </c>
      <c r="K386" s="13" t="s">
        <v>6</v>
      </c>
      <c r="L386" s="13" t="s">
        <v>7</v>
      </c>
      <c r="M386" s="13" t="s">
        <v>8</v>
      </c>
      <c r="N386" s="54" t="s">
        <v>124</v>
      </c>
    </row>
    <row r="387" spans="1:14" ht="18" x14ac:dyDescent="0.25">
      <c r="A387" s="57" t="s">
        <v>65</v>
      </c>
      <c r="B387" s="76">
        <v>100</v>
      </c>
      <c r="C387" s="76">
        <v>144</v>
      </c>
      <c r="D387" s="13" t="s">
        <v>9</v>
      </c>
      <c r="E387" s="10">
        <v>1</v>
      </c>
      <c r="F387" s="10">
        <v>1</v>
      </c>
      <c r="G387" s="10">
        <v>2</v>
      </c>
      <c r="H387" s="51">
        <v>240</v>
      </c>
      <c r="I387" s="51">
        <v>240</v>
      </c>
      <c r="J387" s="51">
        <v>236</v>
      </c>
      <c r="K387" s="51">
        <v>416</v>
      </c>
      <c r="L387" s="51">
        <v>411</v>
      </c>
      <c r="M387" s="51">
        <v>411</v>
      </c>
      <c r="N387" s="55"/>
    </row>
    <row r="388" spans="1:14" ht="18" x14ac:dyDescent="0.25">
      <c r="A388" s="45"/>
      <c r="B388" s="76"/>
      <c r="C388" s="76"/>
      <c r="D388" s="13" t="s">
        <v>10</v>
      </c>
      <c r="E388" s="10">
        <v>1</v>
      </c>
      <c r="F388" s="10">
        <v>2</v>
      </c>
      <c r="G388" s="10">
        <v>15</v>
      </c>
      <c r="H388" s="51"/>
      <c r="I388" s="51"/>
      <c r="J388" s="51"/>
      <c r="K388" s="51"/>
      <c r="L388" s="51"/>
      <c r="M388" s="51"/>
      <c r="N388" s="55"/>
    </row>
    <row r="389" spans="1:14" ht="18" x14ac:dyDescent="0.25">
      <c r="A389" s="45"/>
      <c r="B389" s="76"/>
      <c r="C389" s="76"/>
      <c r="D389" s="13" t="s">
        <v>11</v>
      </c>
      <c r="E389" s="10">
        <v>13</v>
      </c>
      <c r="F389" s="10">
        <v>12</v>
      </c>
      <c r="G389" s="10">
        <v>15</v>
      </c>
      <c r="H389" s="51"/>
      <c r="I389" s="51"/>
      <c r="J389" s="51"/>
      <c r="K389" s="51"/>
      <c r="L389" s="51"/>
      <c r="M389" s="51"/>
      <c r="N389" s="55"/>
    </row>
    <row r="390" spans="1:14" ht="17.399999999999999" x14ac:dyDescent="0.25">
      <c r="A390" s="45"/>
      <c r="B390" s="76"/>
      <c r="C390" s="76"/>
      <c r="D390" s="13">
        <v>4</v>
      </c>
      <c r="E390" s="10">
        <v>9</v>
      </c>
      <c r="F390" s="10">
        <v>23</v>
      </c>
      <c r="G390" s="10">
        <v>43</v>
      </c>
      <c r="H390" s="51"/>
      <c r="I390" s="51"/>
      <c r="J390" s="51"/>
      <c r="K390" s="51"/>
      <c r="L390" s="51"/>
      <c r="M390" s="51"/>
      <c r="N390" s="55"/>
    </row>
    <row r="391" spans="1:14" ht="18" thickBot="1" x14ac:dyDescent="0.35">
      <c r="A391" s="45"/>
      <c r="B391" s="76"/>
      <c r="C391" s="76"/>
      <c r="D391" s="13">
        <v>5</v>
      </c>
      <c r="E391" s="19" t="s">
        <v>67</v>
      </c>
      <c r="F391" s="19"/>
      <c r="G391" s="19"/>
      <c r="H391" s="51"/>
      <c r="I391" s="51"/>
      <c r="J391" s="51"/>
      <c r="K391" s="51"/>
      <c r="L391" s="51"/>
      <c r="M391" s="51"/>
      <c r="N391" s="55"/>
    </row>
    <row r="392" spans="1:14" ht="18.600000000000001" thickBot="1" x14ac:dyDescent="0.3">
      <c r="A392" s="58"/>
      <c r="B392" s="88"/>
      <c r="C392" s="77"/>
      <c r="D392" s="18" t="s">
        <v>17</v>
      </c>
      <c r="E392" s="12">
        <f>SUM(E387:E391)</f>
        <v>24</v>
      </c>
      <c r="F392" s="12">
        <f>SUM(F387:F391)</f>
        <v>38</v>
      </c>
      <c r="G392" s="16">
        <f>SUM(G387:G391)</f>
        <v>75</v>
      </c>
      <c r="H392" s="65"/>
      <c r="I392" s="66"/>
      <c r="J392" s="66"/>
      <c r="K392" s="66"/>
      <c r="L392" s="66"/>
      <c r="M392" s="66"/>
      <c r="N392" s="56"/>
    </row>
    <row r="393" spans="1:14" ht="18" thickBot="1" x14ac:dyDescent="0.3">
      <c r="A393" s="2">
        <v>48</v>
      </c>
      <c r="B393" s="3"/>
      <c r="C393" s="3"/>
      <c r="D393" s="4"/>
      <c r="E393" s="5"/>
      <c r="F393" s="5"/>
      <c r="G393" s="5"/>
      <c r="H393" s="6"/>
      <c r="I393" s="7"/>
      <c r="J393" s="7"/>
      <c r="K393" s="7"/>
      <c r="L393" s="7"/>
      <c r="M393" s="7"/>
      <c r="N393" s="8"/>
    </row>
    <row r="394" spans="1:14" ht="18" x14ac:dyDescent="0.25">
      <c r="A394" s="44" t="s">
        <v>0</v>
      </c>
      <c r="B394" s="46" t="s">
        <v>16</v>
      </c>
      <c r="C394" s="48" t="s">
        <v>12</v>
      </c>
      <c r="D394" s="50" t="s">
        <v>1</v>
      </c>
      <c r="E394" s="52" t="s">
        <v>13</v>
      </c>
      <c r="F394" s="53"/>
      <c r="G394" s="53"/>
      <c r="H394" s="52" t="s">
        <v>14</v>
      </c>
      <c r="I394" s="53"/>
      <c r="J394" s="53"/>
      <c r="K394" s="52" t="s">
        <v>15</v>
      </c>
      <c r="L394" s="53"/>
      <c r="M394" s="53"/>
      <c r="N394" s="9" t="s">
        <v>2</v>
      </c>
    </row>
    <row r="395" spans="1:14" ht="18" x14ac:dyDescent="0.25">
      <c r="A395" s="45"/>
      <c r="B395" s="47"/>
      <c r="C395" s="49"/>
      <c r="D395" s="51"/>
      <c r="E395" s="13" t="s">
        <v>3</v>
      </c>
      <c r="F395" s="13" t="s">
        <v>4</v>
      </c>
      <c r="G395" s="13" t="s">
        <v>5</v>
      </c>
      <c r="H395" s="13" t="s">
        <v>3</v>
      </c>
      <c r="I395" s="13" t="s">
        <v>4</v>
      </c>
      <c r="J395" s="13" t="s">
        <v>5</v>
      </c>
      <c r="K395" s="13" t="s">
        <v>6</v>
      </c>
      <c r="L395" s="13" t="s">
        <v>7</v>
      </c>
      <c r="M395" s="13" t="s">
        <v>8</v>
      </c>
      <c r="N395" s="70" t="s">
        <v>145</v>
      </c>
    </row>
    <row r="396" spans="1:14" ht="18.600000000000001" thickBot="1" x14ac:dyDescent="0.3">
      <c r="A396" s="57" t="s">
        <v>71</v>
      </c>
      <c r="B396" s="76">
        <v>400</v>
      </c>
      <c r="C396" s="76">
        <v>578</v>
      </c>
      <c r="D396" s="13" t="s">
        <v>9</v>
      </c>
      <c r="E396" s="10">
        <v>46</v>
      </c>
      <c r="F396" s="10">
        <v>60</v>
      </c>
      <c r="G396" s="10">
        <v>46</v>
      </c>
      <c r="H396" s="51">
        <v>227</v>
      </c>
      <c r="I396" s="51">
        <v>226</v>
      </c>
      <c r="J396" s="51">
        <v>228</v>
      </c>
      <c r="K396" s="51">
        <v>390</v>
      </c>
      <c r="L396" s="51">
        <v>391</v>
      </c>
      <c r="M396" s="51">
        <v>392</v>
      </c>
      <c r="N396" s="71"/>
    </row>
    <row r="397" spans="1:14" ht="20.25" customHeight="1" thickBot="1" x14ac:dyDescent="0.3">
      <c r="A397" s="58"/>
      <c r="B397" s="88"/>
      <c r="C397" s="77"/>
      <c r="D397" s="18" t="s">
        <v>17</v>
      </c>
      <c r="E397" s="12">
        <f>SUM(E396:E396)</f>
        <v>46</v>
      </c>
      <c r="F397" s="12">
        <f>SUM(F396:F396)</f>
        <v>60</v>
      </c>
      <c r="G397" s="16">
        <f>SUM(G396:G396)</f>
        <v>46</v>
      </c>
      <c r="H397" s="65"/>
      <c r="I397" s="66"/>
      <c r="J397" s="66"/>
      <c r="K397" s="66"/>
      <c r="L397" s="66"/>
      <c r="M397" s="66"/>
      <c r="N397" s="72"/>
    </row>
    <row r="398" spans="1:14" ht="20.25" customHeight="1" x14ac:dyDescent="0.25">
      <c r="A398" s="34"/>
      <c r="B398" s="28"/>
      <c r="C398" s="28"/>
      <c r="D398" s="33"/>
      <c r="E398" s="30"/>
      <c r="F398" s="30"/>
      <c r="G398" s="30"/>
      <c r="H398" s="34"/>
      <c r="I398" s="34"/>
      <c r="J398" s="34"/>
      <c r="K398" s="34"/>
      <c r="L398" s="34"/>
      <c r="M398" s="34"/>
      <c r="N398" s="27"/>
    </row>
    <row r="399" spans="1:14" ht="20.25" customHeight="1" x14ac:dyDescent="0.25">
      <c r="A399" s="34"/>
      <c r="B399" s="28"/>
      <c r="C399" s="28"/>
      <c r="D399" s="33"/>
      <c r="E399" s="30"/>
      <c r="F399" s="30"/>
      <c r="G399" s="30"/>
      <c r="H399" s="34"/>
      <c r="I399" s="34"/>
      <c r="J399" s="34"/>
      <c r="K399" s="34"/>
      <c r="L399" s="34"/>
      <c r="M399" s="34"/>
      <c r="N399" s="27"/>
    </row>
    <row r="400" spans="1:14" ht="20.25" customHeight="1" thickBot="1" x14ac:dyDescent="0.3">
      <c r="A400" s="34"/>
      <c r="B400" s="28"/>
      <c r="C400" s="28"/>
      <c r="D400" s="33"/>
      <c r="E400" s="30"/>
      <c r="F400" s="30"/>
      <c r="G400" s="30"/>
      <c r="H400" s="34"/>
      <c r="I400" s="34"/>
      <c r="J400" s="34"/>
      <c r="K400" s="34"/>
      <c r="L400" s="34"/>
      <c r="M400" s="34"/>
      <c r="N400" s="27"/>
    </row>
    <row r="401" spans="1:14" ht="18" thickBot="1" x14ac:dyDescent="0.3">
      <c r="A401" s="2">
        <v>49</v>
      </c>
      <c r="B401" s="3"/>
      <c r="C401" s="3"/>
      <c r="D401" s="4"/>
      <c r="E401" s="5"/>
      <c r="F401" s="5"/>
      <c r="G401" s="5"/>
      <c r="H401" s="6"/>
      <c r="I401" s="7"/>
      <c r="J401" s="7"/>
      <c r="K401" s="7"/>
      <c r="L401" s="7"/>
      <c r="M401" s="7"/>
      <c r="N401" s="8"/>
    </row>
    <row r="402" spans="1:14" ht="18" x14ac:dyDescent="0.25">
      <c r="A402" s="44" t="s">
        <v>0</v>
      </c>
      <c r="B402" s="46" t="s">
        <v>16</v>
      </c>
      <c r="C402" s="48" t="s">
        <v>12</v>
      </c>
      <c r="D402" s="50" t="s">
        <v>1</v>
      </c>
      <c r="E402" s="52" t="s">
        <v>13</v>
      </c>
      <c r="F402" s="53"/>
      <c r="G402" s="53"/>
      <c r="H402" s="52" t="s">
        <v>14</v>
      </c>
      <c r="I402" s="53"/>
      <c r="J402" s="53"/>
      <c r="K402" s="52" t="s">
        <v>15</v>
      </c>
      <c r="L402" s="53"/>
      <c r="M402" s="53"/>
      <c r="N402" s="9" t="s">
        <v>2</v>
      </c>
    </row>
    <row r="403" spans="1:14" ht="18" x14ac:dyDescent="0.25">
      <c r="A403" s="45"/>
      <c r="B403" s="47"/>
      <c r="C403" s="49"/>
      <c r="D403" s="51"/>
      <c r="E403" s="13" t="s">
        <v>3</v>
      </c>
      <c r="F403" s="13" t="s">
        <v>4</v>
      </c>
      <c r="G403" s="13" t="s">
        <v>5</v>
      </c>
      <c r="H403" s="13" t="s">
        <v>3</v>
      </c>
      <c r="I403" s="13" t="s">
        <v>4</v>
      </c>
      <c r="J403" s="13" t="s">
        <v>5</v>
      </c>
      <c r="K403" s="13" t="s">
        <v>6</v>
      </c>
      <c r="L403" s="13" t="s">
        <v>7</v>
      </c>
      <c r="M403" s="13" t="s">
        <v>8</v>
      </c>
      <c r="N403" s="54" t="s">
        <v>148</v>
      </c>
    </row>
    <row r="404" spans="1:14" ht="18" x14ac:dyDescent="0.25">
      <c r="A404" s="57" t="s">
        <v>72</v>
      </c>
      <c r="B404" s="76">
        <v>160</v>
      </c>
      <c r="C404" s="76">
        <v>231</v>
      </c>
      <c r="D404" s="13" t="s">
        <v>9</v>
      </c>
      <c r="E404" s="10">
        <v>13</v>
      </c>
      <c r="F404" s="10">
        <v>10</v>
      </c>
      <c r="G404" s="10">
        <v>17</v>
      </c>
      <c r="H404" s="51">
        <v>228</v>
      </c>
      <c r="I404" s="51">
        <v>227</v>
      </c>
      <c r="J404" s="51">
        <v>226</v>
      </c>
      <c r="K404" s="51">
        <v>391</v>
      </c>
      <c r="L404" s="51">
        <v>389</v>
      </c>
      <c r="M404" s="51">
        <v>392</v>
      </c>
      <c r="N404" s="55"/>
    </row>
    <row r="405" spans="1:14" ht="18.600000000000001" thickBot="1" x14ac:dyDescent="0.3">
      <c r="A405" s="45"/>
      <c r="B405" s="76"/>
      <c r="C405" s="76"/>
      <c r="D405" s="13" t="s">
        <v>10</v>
      </c>
      <c r="E405" s="10">
        <v>46</v>
      </c>
      <c r="F405" s="10">
        <v>29</v>
      </c>
      <c r="G405" s="10">
        <v>14</v>
      </c>
      <c r="H405" s="51"/>
      <c r="I405" s="51"/>
      <c r="J405" s="51"/>
      <c r="K405" s="51"/>
      <c r="L405" s="51"/>
      <c r="M405" s="51"/>
      <c r="N405" s="55"/>
    </row>
    <row r="406" spans="1:14" ht="18.600000000000001" thickBot="1" x14ac:dyDescent="0.3">
      <c r="A406" s="58"/>
      <c r="B406" s="88"/>
      <c r="C406" s="77"/>
      <c r="D406" s="18" t="s">
        <v>17</v>
      </c>
      <c r="E406" s="12">
        <f>SUM(E404:E405)</f>
        <v>59</v>
      </c>
      <c r="F406" s="12">
        <f>SUM(F404:F405)</f>
        <v>39</v>
      </c>
      <c r="G406" s="16">
        <f>SUM(G404:G405)</f>
        <v>31</v>
      </c>
      <c r="H406" s="65"/>
      <c r="I406" s="66"/>
      <c r="J406" s="66"/>
      <c r="K406" s="66"/>
      <c r="L406" s="66"/>
      <c r="M406" s="66"/>
      <c r="N406" s="56"/>
    </row>
    <row r="407" spans="1:14" ht="18" thickBot="1" x14ac:dyDescent="0.3">
      <c r="A407" s="2">
        <v>50</v>
      </c>
      <c r="B407" s="3"/>
      <c r="C407" s="3"/>
      <c r="D407" s="4"/>
      <c r="E407" s="5"/>
      <c r="F407" s="5"/>
      <c r="G407" s="5"/>
      <c r="H407" s="6"/>
      <c r="I407" s="7"/>
      <c r="J407" s="7"/>
      <c r="K407" s="7"/>
      <c r="L407" s="7"/>
      <c r="M407" s="7"/>
      <c r="N407" s="8"/>
    </row>
    <row r="408" spans="1:14" ht="18" x14ac:dyDescent="0.25">
      <c r="A408" s="44" t="s">
        <v>0</v>
      </c>
      <c r="B408" s="46" t="s">
        <v>16</v>
      </c>
      <c r="C408" s="48" t="s">
        <v>12</v>
      </c>
      <c r="D408" s="50" t="s">
        <v>1</v>
      </c>
      <c r="E408" s="52" t="s">
        <v>13</v>
      </c>
      <c r="F408" s="53"/>
      <c r="G408" s="53"/>
      <c r="H408" s="52" t="s">
        <v>14</v>
      </c>
      <c r="I408" s="53"/>
      <c r="J408" s="53"/>
      <c r="K408" s="52" t="s">
        <v>15</v>
      </c>
      <c r="L408" s="53"/>
      <c r="M408" s="53"/>
      <c r="N408" s="9" t="s">
        <v>2</v>
      </c>
    </row>
    <row r="409" spans="1:14" ht="18" x14ac:dyDescent="0.25">
      <c r="A409" s="45"/>
      <c r="B409" s="47"/>
      <c r="C409" s="49"/>
      <c r="D409" s="51"/>
      <c r="E409" s="13" t="s">
        <v>3</v>
      </c>
      <c r="F409" s="13" t="s">
        <v>4</v>
      </c>
      <c r="G409" s="13" t="s">
        <v>5</v>
      </c>
      <c r="H409" s="13" t="s">
        <v>3</v>
      </c>
      <c r="I409" s="13" t="s">
        <v>4</v>
      </c>
      <c r="J409" s="13" t="s">
        <v>5</v>
      </c>
      <c r="K409" s="13" t="s">
        <v>6</v>
      </c>
      <c r="L409" s="13" t="s">
        <v>7</v>
      </c>
      <c r="M409" s="13" t="s">
        <v>8</v>
      </c>
      <c r="N409" s="54" t="s">
        <v>109</v>
      </c>
    </row>
    <row r="410" spans="1:14" ht="18" x14ac:dyDescent="0.25">
      <c r="A410" s="73" t="s">
        <v>88</v>
      </c>
      <c r="B410" s="76">
        <v>100</v>
      </c>
      <c r="C410" s="76">
        <v>144</v>
      </c>
      <c r="D410" s="13" t="s">
        <v>9</v>
      </c>
      <c r="E410" s="10">
        <v>3</v>
      </c>
      <c r="F410" s="10">
        <v>8</v>
      </c>
      <c r="G410" s="10">
        <v>14</v>
      </c>
      <c r="H410" s="51">
        <v>229</v>
      </c>
      <c r="I410" s="51">
        <v>230</v>
      </c>
      <c r="J410" s="51">
        <v>227</v>
      </c>
      <c r="K410" s="51">
        <v>399</v>
      </c>
      <c r="L410" s="51">
        <v>396</v>
      </c>
      <c r="M410" s="51">
        <v>394</v>
      </c>
      <c r="N410" s="55"/>
    </row>
    <row r="411" spans="1:14" ht="18.600000000000001" thickBot="1" x14ac:dyDescent="0.3">
      <c r="A411" s="74"/>
      <c r="B411" s="76"/>
      <c r="C411" s="76"/>
      <c r="D411" s="13" t="s">
        <v>10</v>
      </c>
      <c r="E411" s="10">
        <v>1</v>
      </c>
      <c r="F411" s="10">
        <v>21</v>
      </c>
      <c r="G411" s="10">
        <v>6</v>
      </c>
      <c r="H411" s="51"/>
      <c r="I411" s="51"/>
      <c r="J411" s="51"/>
      <c r="K411" s="51"/>
      <c r="L411" s="51"/>
      <c r="M411" s="51"/>
      <c r="N411" s="55"/>
    </row>
    <row r="412" spans="1:14" ht="21.75" customHeight="1" thickBot="1" x14ac:dyDescent="0.3">
      <c r="A412" s="75"/>
      <c r="B412" s="88"/>
      <c r="C412" s="77"/>
      <c r="D412" s="15" t="s">
        <v>17</v>
      </c>
      <c r="E412" s="12">
        <f>SUM(E410:E411)</f>
        <v>4</v>
      </c>
      <c r="F412" s="12">
        <f>SUM(F410:F411)</f>
        <v>29</v>
      </c>
      <c r="G412" s="16">
        <f>SUM(G410:G411)</f>
        <v>20</v>
      </c>
      <c r="H412" s="65"/>
      <c r="I412" s="66"/>
      <c r="J412" s="66"/>
      <c r="K412" s="66"/>
      <c r="L412" s="66"/>
      <c r="M412" s="66"/>
      <c r="N412" s="56"/>
    </row>
    <row r="413" spans="1:14" ht="18" thickBot="1" x14ac:dyDescent="0.3">
      <c r="A413" s="2">
        <v>51</v>
      </c>
      <c r="B413" s="3"/>
      <c r="C413" s="3"/>
      <c r="D413" s="4"/>
      <c r="E413" s="5"/>
      <c r="F413" s="5"/>
      <c r="G413" s="5"/>
      <c r="H413" s="6"/>
      <c r="I413" s="7"/>
      <c r="J413" s="7"/>
      <c r="K413" s="7"/>
      <c r="L413" s="7"/>
      <c r="M413" s="7"/>
      <c r="N413" s="8"/>
    </row>
    <row r="414" spans="1:14" ht="18" x14ac:dyDescent="0.25">
      <c r="A414" s="44" t="s">
        <v>0</v>
      </c>
      <c r="B414" s="46" t="s">
        <v>16</v>
      </c>
      <c r="C414" s="48" t="s">
        <v>12</v>
      </c>
      <c r="D414" s="50" t="s">
        <v>1</v>
      </c>
      <c r="E414" s="52" t="s">
        <v>13</v>
      </c>
      <c r="F414" s="53"/>
      <c r="G414" s="53"/>
      <c r="H414" s="52" t="s">
        <v>14</v>
      </c>
      <c r="I414" s="53"/>
      <c r="J414" s="53"/>
      <c r="K414" s="52" t="s">
        <v>15</v>
      </c>
      <c r="L414" s="53"/>
      <c r="M414" s="53"/>
      <c r="N414" s="9" t="s">
        <v>2</v>
      </c>
    </row>
    <row r="415" spans="1:14" ht="18" x14ac:dyDescent="0.25">
      <c r="A415" s="45"/>
      <c r="B415" s="47"/>
      <c r="C415" s="49"/>
      <c r="D415" s="51"/>
      <c r="E415" s="13" t="s">
        <v>3</v>
      </c>
      <c r="F415" s="13" t="s">
        <v>4</v>
      </c>
      <c r="G415" s="13" t="s">
        <v>5</v>
      </c>
      <c r="H415" s="13" t="s">
        <v>3</v>
      </c>
      <c r="I415" s="13" t="s">
        <v>4</v>
      </c>
      <c r="J415" s="13" t="s">
        <v>5</v>
      </c>
      <c r="K415" s="13" t="s">
        <v>6</v>
      </c>
      <c r="L415" s="13" t="s">
        <v>7</v>
      </c>
      <c r="M415" s="13" t="s">
        <v>8</v>
      </c>
      <c r="N415" s="54" t="s">
        <v>110</v>
      </c>
    </row>
    <row r="416" spans="1:14" ht="18" x14ac:dyDescent="0.25">
      <c r="A416" s="57" t="s">
        <v>73</v>
      </c>
      <c r="B416" s="76">
        <v>250</v>
      </c>
      <c r="C416" s="76">
        <v>361</v>
      </c>
      <c r="D416" s="13" t="s">
        <v>9</v>
      </c>
      <c r="E416" s="10">
        <v>0</v>
      </c>
      <c r="F416" s="10">
        <v>3</v>
      </c>
      <c r="G416" s="10">
        <v>2</v>
      </c>
      <c r="H416" s="51">
        <v>223</v>
      </c>
      <c r="I416" s="51">
        <v>222</v>
      </c>
      <c r="J416" s="51">
        <v>226</v>
      </c>
      <c r="K416" s="51">
        <v>385</v>
      </c>
      <c r="L416" s="51">
        <v>391</v>
      </c>
      <c r="M416" s="51">
        <v>391</v>
      </c>
      <c r="N416" s="55"/>
    </row>
    <row r="417" spans="1:14" ht="18" thickBot="1" x14ac:dyDescent="0.3">
      <c r="A417" s="106"/>
      <c r="B417" s="89"/>
      <c r="C417" s="83"/>
      <c r="D417" s="21">
        <v>2</v>
      </c>
      <c r="E417" s="22">
        <v>4</v>
      </c>
      <c r="F417" s="22">
        <v>5</v>
      </c>
      <c r="G417" s="22">
        <v>5</v>
      </c>
      <c r="H417" s="67"/>
      <c r="I417" s="59"/>
      <c r="J417" s="59"/>
      <c r="K417" s="59"/>
      <c r="L417" s="59"/>
      <c r="M417" s="59"/>
      <c r="N417" s="55"/>
    </row>
    <row r="418" spans="1:14" ht="18.600000000000001" thickBot="1" x14ac:dyDescent="0.3">
      <c r="A418" s="58"/>
      <c r="B418" s="88"/>
      <c r="C418" s="77"/>
      <c r="D418" s="18" t="s">
        <v>17</v>
      </c>
      <c r="E418" s="12">
        <f>SUM(E416:E417)</f>
        <v>4</v>
      </c>
      <c r="F418" s="12">
        <f>SUM(F416:F417)</f>
        <v>8</v>
      </c>
      <c r="G418" s="16">
        <f>SUM(G416:G417)</f>
        <v>7</v>
      </c>
      <c r="H418" s="65"/>
      <c r="I418" s="66"/>
      <c r="J418" s="66"/>
      <c r="K418" s="66"/>
      <c r="L418" s="66"/>
      <c r="M418" s="66"/>
      <c r="N418" s="56"/>
    </row>
    <row r="419" spans="1:14" ht="18" thickBot="1" x14ac:dyDescent="0.3">
      <c r="A419" s="2">
        <v>52</v>
      </c>
      <c r="B419" s="3"/>
      <c r="C419" s="3"/>
      <c r="D419" s="4"/>
      <c r="E419" s="5"/>
      <c r="F419" s="5"/>
      <c r="G419" s="5"/>
      <c r="H419" s="6"/>
      <c r="I419" s="7"/>
      <c r="J419" s="7"/>
      <c r="K419" s="7"/>
      <c r="L419" s="7"/>
      <c r="M419" s="7"/>
      <c r="N419" s="8"/>
    </row>
    <row r="420" spans="1:14" ht="18" x14ac:dyDescent="0.25">
      <c r="A420" s="44" t="s">
        <v>0</v>
      </c>
      <c r="B420" s="46" t="s">
        <v>16</v>
      </c>
      <c r="C420" s="48" t="s">
        <v>12</v>
      </c>
      <c r="D420" s="50" t="s">
        <v>1</v>
      </c>
      <c r="E420" s="52" t="s">
        <v>13</v>
      </c>
      <c r="F420" s="53"/>
      <c r="G420" s="53"/>
      <c r="H420" s="52" t="s">
        <v>14</v>
      </c>
      <c r="I420" s="53"/>
      <c r="J420" s="53"/>
      <c r="K420" s="52" t="s">
        <v>15</v>
      </c>
      <c r="L420" s="53"/>
      <c r="M420" s="53"/>
      <c r="N420" s="9" t="s">
        <v>2</v>
      </c>
    </row>
    <row r="421" spans="1:14" ht="18" x14ac:dyDescent="0.25">
      <c r="A421" s="45"/>
      <c r="B421" s="47"/>
      <c r="C421" s="49"/>
      <c r="D421" s="51"/>
      <c r="E421" s="13" t="s">
        <v>3</v>
      </c>
      <c r="F421" s="13" t="s">
        <v>4</v>
      </c>
      <c r="G421" s="13" t="s">
        <v>5</v>
      </c>
      <c r="H421" s="13" t="s">
        <v>3</v>
      </c>
      <c r="I421" s="13" t="s">
        <v>4</v>
      </c>
      <c r="J421" s="13" t="s">
        <v>5</v>
      </c>
      <c r="K421" s="13" t="s">
        <v>6</v>
      </c>
      <c r="L421" s="13" t="s">
        <v>7</v>
      </c>
      <c r="M421" s="13" t="s">
        <v>8</v>
      </c>
      <c r="N421" s="54" t="s">
        <v>111</v>
      </c>
    </row>
    <row r="422" spans="1:14" ht="18" x14ac:dyDescent="0.25">
      <c r="A422" s="106" t="s">
        <v>74</v>
      </c>
      <c r="B422" s="89">
        <v>160</v>
      </c>
      <c r="C422" s="83">
        <v>231</v>
      </c>
      <c r="D422" s="13" t="s">
        <v>9</v>
      </c>
      <c r="E422" s="10">
        <v>2</v>
      </c>
      <c r="F422" s="10">
        <v>2</v>
      </c>
      <c r="G422" s="10">
        <v>5</v>
      </c>
      <c r="H422" s="67">
        <v>227</v>
      </c>
      <c r="I422" s="59">
        <v>227</v>
      </c>
      <c r="J422" s="59">
        <v>229</v>
      </c>
      <c r="K422" s="59">
        <v>392</v>
      </c>
      <c r="L422" s="59">
        <v>397</v>
      </c>
      <c r="M422" s="59">
        <v>397</v>
      </c>
      <c r="N422" s="55"/>
    </row>
    <row r="423" spans="1:14" ht="18" thickBot="1" x14ac:dyDescent="0.3">
      <c r="A423" s="107"/>
      <c r="B423" s="109"/>
      <c r="C423" s="111"/>
      <c r="D423" s="21">
        <v>2</v>
      </c>
      <c r="E423" s="22">
        <v>0</v>
      </c>
      <c r="F423" s="22">
        <v>2</v>
      </c>
      <c r="G423" s="22">
        <v>1</v>
      </c>
      <c r="H423" s="68"/>
      <c r="I423" s="60"/>
      <c r="J423" s="60"/>
      <c r="K423" s="60"/>
      <c r="L423" s="60"/>
      <c r="M423" s="60"/>
      <c r="N423" s="55"/>
    </row>
    <row r="424" spans="1:14" ht="18.600000000000001" thickBot="1" x14ac:dyDescent="0.3">
      <c r="A424" s="108"/>
      <c r="B424" s="110"/>
      <c r="C424" s="112"/>
      <c r="D424" s="18" t="s">
        <v>17</v>
      </c>
      <c r="E424" s="12">
        <f>SUM(E422:E423)</f>
        <v>2</v>
      </c>
      <c r="F424" s="12">
        <f>SUM(F422:F423)</f>
        <v>4</v>
      </c>
      <c r="G424" s="16">
        <f>SUM(G422:G423)</f>
        <v>6</v>
      </c>
      <c r="H424" s="69"/>
      <c r="I424" s="61"/>
      <c r="J424" s="61"/>
      <c r="K424" s="61"/>
      <c r="L424" s="61"/>
      <c r="M424" s="61"/>
      <c r="N424" s="56"/>
    </row>
    <row r="425" spans="1:14" ht="18" thickBot="1" x14ac:dyDescent="0.3">
      <c r="A425" s="2">
        <v>53</v>
      </c>
      <c r="B425" s="3"/>
      <c r="C425" s="3"/>
      <c r="D425" s="4"/>
      <c r="E425" s="5"/>
      <c r="F425" s="5"/>
      <c r="G425" s="5"/>
      <c r="H425" s="6"/>
      <c r="I425" s="7"/>
      <c r="J425" s="7"/>
      <c r="K425" s="7"/>
      <c r="L425" s="7"/>
      <c r="M425" s="7"/>
      <c r="N425" s="8"/>
    </row>
    <row r="426" spans="1:14" ht="18" x14ac:dyDescent="0.25">
      <c r="A426" s="44" t="s">
        <v>0</v>
      </c>
      <c r="B426" s="46" t="s">
        <v>16</v>
      </c>
      <c r="C426" s="48" t="s">
        <v>12</v>
      </c>
      <c r="D426" s="50" t="s">
        <v>1</v>
      </c>
      <c r="E426" s="52" t="s">
        <v>13</v>
      </c>
      <c r="F426" s="53"/>
      <c r="G426" s="53"/>
      <c r="H426" s="52" t="s">
        <v>14</v>
      </c>
      <c r="I426" s="53"/>
      <c r="J426" s="53"/>
      <c r="K426" s="52" t="s">
        <v>15</v>
      </c>
      <c r="L426" s="53"/>
      <c r="M426" s="53"/>
      <c r="N426" s="9" t="s">
        <v>2</v>
      </c>
    </row>
    <row r="427" spans="1:14" ht="18" x14ac:dyDescent="0.25">
      <c r="A427" s="45"/>
      <c r="B427" s="47"/>
      <c r="C427" s="49"/>
      <c r="D427" s="51"/>
      <c r="E427" s="13" t="s">
        <v>3</v>
      </c>
      <c r="F427" s="13" t="s">
        <v>4</v>
      </c>
      <c r="G427" s="13" t="s">
        <v>5</v>
      </c>
      <c r="H427" s="13" t="s">
        <v>3</v>
      </c>
      <c r="I427" s="13" t="s">
        <v>4</v>
      </c>
      <c r="J427" s="13" t="s">
        <v>5</v>
      </c>
      <c r="K427" s="13" t="s">
        <v>6</v>
      </c>
      <c r="L427" s="13" t="s">
        <v>7</v>
      </c>
      <c r="M427" s="17" t="s">
        <v>90</v>
      </c>
      <c r="N427" s="54" t="s">
        <v>112</v>
      </c>
    </row>
    <row r="428" spans="1:14" ht="18" x14ac:dyDescent="0.25">
      <c r="A428" s="57" t="s">
        <v>75</v>
      </c>
      <c r="B428" s="76">
        <v>160</v>
      </c>
      <c r="C428" s="76">
        <v>231</v>
      </c>
      <c r="D428" s="13" t="s">
        <v>9</v>
      </c>
      <c r="E428" s="10">
        <v>0</v>
      </c>
      <c r="F428" s="10">
        <v>0</v>
      </c>
      <c r="G428" s="10">
        <v>0</v>
      </c>
      <c r="H428" s="51">
        <v>223</v>
      </c>
      <c r="I428" s="51">
        <v>223</v>
      </c>
      <c r="J428" s="51">
        <v>225</v>
      </c>
      <c r="K428" s="51">
        <v>385</v>
      </c>
      <c r="L428" s="51">
        <v>389</v>
      </c>
      <c r="M428" s="51">
        <v>390</v>
      </c>
      <c r="N428" s="55"/>
    </row>
    <row r="429" spans="1:14" ht="18.600000000000001" thickBot="1" x14ac:dyDescent="0.3">
      <c r="A429" s="45"/>
      <c r="B429" s="76"/>
      <c r="C429" s="76"/>
      <c r="D429" s="17" t="s">
        <v>76</v>
      </c>
      <c r="E429" s="10">
        <v>0</v>
      </c>
      <c r="F429" s="10"/>
      <c r="G429" s="10"/>
      <c r="H429" s="51"/>
      <c r="I429" s="51"/>
      <c r="J429" s="51"/>
      <c r="K429" s="51"/>
      <c r="L429" s="51"/>
      <c r="M429" s="51"/>
      <c r="N429" s="55"/>
    </row>
    <row r="430" spans="1:14" ht="18.600000000000001" thickBot="1" x14ac:dyDescent="0.3">
      <c r="A430" s="58"/>
      <c r="B430" s="88"/>
      <c r="C430" s="77"/>
      <c r="D430" s="18" t="s">
        <v>17</v>
      </c>
      <c r="E430" s="12">
        <f>SUM(E428:E429)</f>
        <v>0</v>
      </c>
      <c r="F430" s="12">
        <f>SUM(F428:F429)</f>
        <v>0</v>
      </c>
      <c r="G430" s="16">
        <f>SUM(G428:G429)</f>
        <v>0</v>
      </c>
      <c r="H430" s="65"/>
      <c r="I430" s="66"/>
      <c r="J430" s="66"/>
      <c r="K430" s="66"/>
      <c r="L430" s="66"/>
      <c r="M430" s="66"/>
      <c r="N430" s="56"/>
    </row>
    <row r="431" spans="1:14" ht="17.399999999999999" x14ac:dyDescent="0.25">
      <c r="A431" s="34"/>
      <c r="B431" s="28"/>
      <c r="C431" s="28"/>
      <c r="D431" s="33"/>
      <c r="E431" s="30"/>
      <c r="F431" s="30"/>
      <c r="G431" s="30"/>
      <c r="H431" s="34"/>
      <c r="I431" s="34"/>
      <c r="J431" s="34"/>
      <c r="K431" s="34"/>
      <c r="L431" s="34"/>
      <c r="M431" s="34"/>
      <c r="N431" s="27"/>
    </row>
    <row r="432" spans="1:14" ht="18" thickBot="1" x14ac:dyDescent="0.3">
      <c r="A432" s="34"/>
      <c r="B432" s="28"/>
      <c r="C432" s="28"/>
      <c r="D432" s="33"/>
      <c r="E432" s="30"/>
      <c r="F432" s="30"/>
      <c r="G432" s="30"/>
      <c r="H432" s="34"/>
      <c r="I432" s="34"/>
      <c r="J432" s="34"/>
      <c r="K432" s="34"/>
      <c r="L432" s="34"/>
      <c r="M432" s="34"/>
      <c r="N432" s="27"/>
    </row>
    <row r="433" spans="1:14" ht="18" thickBot="1" x14ac:dyDescent="0.3">
      <c r="A433" s="2">
        <v>54</v>
      </c>
      <c r="B433" s="3"/>
      <c r="C433" s="3"/>
      <c r="D433" s="4"/>
      <c r="E433" s="5"/>
      <c r="F433" s="5"/>
      <c r="G433" s="5"/>
      <c r="H433" s="6"/>
      <c r="I433" s="7"/>
      <c r="J433" s="7"/>
      <c r="K433" s="7"/>
      <c r="L433" s="7"/>
      <c r="M433" s="7"/>
      <c r="N433" s="8"/>
    </row>
    <row r="434" spans="1:14" ht="18" x14ac:dyDescent="0.25">
      <c r="A434" s="44" t="s">
        <v>0</v>
      </c>
      <c r="B434" s="46" t="s">
        <v>16</v>
      </c>
      <c r="C434" s="48" t="s">
        <v>12</v>
      </c>
      <c r="D434" s="50" t="s">
        <v>1</v>
      </c>
      <c r="E434" s="52" t="s">
        <v>13</v>
      </c>
      <c r="F434" s="53"/>
      <c r="G434" s="53"/>
      <c r="H434" s="52" t="s">
        <v>14</v>
      </c>
      <c r="I434" s="53"/>
      <c r="J434" s="53"/>
      <c r="K434" s="52" t="s">
        <v>15</v>
      </c>
      <c r="L434" s="53"/>
      <c r="M434" s="53"/>
      <c r="N434" s="9" t="s">
        <v>2</v>
      </c>
    </row>
    <row r="435" spans="1:14" ht="18" x14ac:dyDescent="0.25">
      <c r="A435" s="45"/>
      <c r="B435" s="47"/>
      <c r="C435" s="49"/>
      <c r="D435" s="51"/>
      <c r="E435" s="13" t="s">
        <v>3</v>
      </c>
      <c r="F435" s="13" t="s">
        <v>4</v>
      </c>
      <c r="G435" s="13" t="s">
        <v>5</v>
      </c>
      <c r="H435" s="13" t="s">
        <v>3</v>
      </c>
      <c r="I435" s="13" t="s">
        <v>4</v>
      </c>
      <c r="J435" s="13" t="s">
        <v>5</v>
      </c>
      <c r="K435" s="13" t="s">
        <v>6</v>
      </c>
      <c r="L435" s="13" t="s">
        <v>7</v>
      </c>
      <c r="M435" s="13" t="s">
        <v>8</v>
      </c>
      <c r="N435" s="54" t="s">
        <v>125</v>
      </c>
    </row>
    <row r="436" spans="1:14" ht="18" x14ac:dyDescent="0.25">
      <c r="A436" s="57" t="s">
        <v>77</v>
      </c>
      <c r="B436" s="59">
        <v>160</v>
      </c>
      <c r="C436" s="62">
        <v>231</v>
      </c>
      <c r="D436" s="13" t="s">
        <v>9</v>
      </c>
      <c r="E436" s="10">
        <v>31</v>
      </c>
      <c r="F436" s="10">
        <v>31</v>
      </c>
      <c r="G436" s="10">
        <v>13</v>
      </c>
      <c r="H436" s="51">
        <v>240</v>
      </c>
      <c r="I436" s="51">
        <v>240</v>
      </c>
      <c r="J436" s="51">
        <v>238</v>
      </c>
      <c r="K436" s="51">
        <v>414</v>
      </c>
      <c r="L436" s="51">
        <v>412</v>
      </c>
      <c r="M436" s="51">
        <v>411</v>
      </c>
      <c r="N436" s="55"/>
    </row>
    <row r="437" spans="1:14" ht="18" x14ac:dyDescent="0.25">
      <c r="A437" s="45"/>
      <c r="B437" s="60"/>
      <c r="C437" s="63"/>
      <c r="D437" s="13" t="s">
        <v>10</v>
      </c>
      <c r="E437" s="10">
        <v>25</v>
      </c>
      <c r="F437" s="10">
        <v>12</v>
      </c>
      <c r="G437" s="10">
        <v>12</v>
      </c>
      <c r="H437" s="51"/>
      <c r="I437" s="51"/>
      <c r="J437" s="51"/>
      <c r="K437" s="51"/>
      <c r="L437" s="51"/>
      <c r="M437" s="51"/>
      <c r="N437" s="55"/>
    </row>
    <row r="438" spans="1:14" ht="18" x14ac:dyDescent="0.25">
      <c r="A438" s="45"/>
      <c r="B438" s="60"/>
      <c r="C438" s="63"/>
      <c r="D438" s="13" t="s">
        <v>11</v>
      </c>
      <c r="E438" s="10">
        <v>35</v>
      </c>
      <c r="F438" s="10">
        <v>31</v>
      </c>
      <c r="G438" s="10">
        <v>48</v>
      </c>
      <c r="H438" s="51"/>
      <c r="I438" s="51"/>
      <c r="J438" s="51"/>
      <c r="K438" s="51"/>
      <c r="L438" s="51"/>
      <c r="M438" s="51"/>
      <c r="N438" s="55"/>
    </row>
    <row r="439" spans="1:14" ht="18" thickBot="1" x14ac:dyDescent="0.3">
      <c r="A439" s="45"/>
      <c r="B439" s="60"/>
      <c r="C439" s="63"/>
      <c r="D439" s="13">
        <v>4</v>
      </c>
      <c r="E439" s="10">
        <v>0</v>
      </c>
      <c r="F439" s="10">
        <v>7</v>
      </c>
      <c r="G439" s="10">
        <v>24</v>
      </c>
      <c r="H439" s="51"/>
      <c r="I439" s="51"/>
      <c r="J439" s="51"/>
      <c r="K439" s="51"/>
      <c r="L439" s="51"/>
      <c r="M439" s="51"/>
      <c r="N439" s="55"/>
    </row>
    <row r="440" spans="1:14" ht="18.600000000000001" thickBot="1" x14ac:dyDescent="0.3">
      <c r="A440" s="58"/>
      <c r="B440" s="61"/>
      <c r="C440" s="64"/>
      <c r="D440" s="15" t="s">
        <v>17</v>
      </c>
      <c r="E440" s="12">
        <f>SUM(E436:E439)</f>
        <v>91</v>
      </c>
      <c r="F440" s="12">
        <f>SUM(F436:F439)</f>
        <v>81</v>
      </c>
      <c r="G440" s="16">
        <f>SUM(G436:G439)</f>
        <v>97</v>
      </c>
      <c r="H440" s="65"/>
      <c r="I440" s="66"/>
      <c r="J440" s="66"/>
      <c r="K440" s="66"/>
      <c r="L440" s="66"/>
      <c r="M440" s="66"/>
      <c r="N440" s="56"/>
    </row>
    <row r="441" spans="1:14" ht="18" thickBot="1" x14ac:dyDescent="0.3">
      <c r="A441" s="2">
        <v>55</v>
      </c>
      <c r="B441" s="3"/>
      <c r="C441" s="3"/>
      <c r="D441" s="4"/>
      <c r="E441" s="5"/>
      <c r="F441" s="5"/>
      <c r="G441" s="5"/>
      <c r="H441" s="6"/>
      <c r="I441" s="7"/>
      <c r="J441" s="7"/>
      <c r="K441" s="7"/>
      <c r="L441" s="7"/>
      <c r="M441" s="7"/>
      <c r="N441" s="8"/>
    </row>
    <row r="442" spans="1:14" ht="18" x14ac:dyDescent="0.25">
      <c r="A442" s="44" t="s">
        <v>0</v>
      </c>
      <c r="B442" s="46" t="s">
        <v>16</v>
      </c>
      <c r="C442" s="48" t="s">
        <v>12</v>
      </c>
      <c r="D442" s="50" t="s">
        <v>1</v>
      </c>
      <c r="E442" s="52" t="s">
        <v>13</v>
      </c>
      <c r="F442" s="53"/>
      <c r="G442" s="53"/>
      <c r="H442" s="52" t="s">
        <v>14</v>
      </c>
      <c r="I442" s="53"/>
      <c r="J442" s="53"/>
      <c r="K442" s="52" t="s">
        <v>15</v>
      </c>
      <c r="L442" s="53"/>
      <c r="M442" s="53"/>
      <c r="N442" s="9" t="s">
        <v>2</v>
      </c>
    </row>
    <row r="443" spans="1:14" ht="18" x14ac:dyDescent="0.25">
      <c r="A443" s="45"/>
      <c r="B443" s="47"/>
      <c r="C443" s="49"/>
      <c r="D443" s="51"/>
      <c r="E443" s="13" t="s">
        <v>3</v>
      </c>
      <c r="F443" s="13" t="s">
        <v>4</v>
      </c>
      <c r="G443" s="13" t="s">
        <v>5</v>
      </c>
      <c r="H443" s="13" t="s">
        <v>3</v>
      </c>
      <c r="I443" s="13" t="s">
        <v>4</v>
      </c>
      <c r="J443" s="13" t="s">
        <v>5</v>
      </c>
      <c r="K443" s="13" t="s">
        <v>6</v>
      </c>
      <c r="L443" s="13" t="s">
        <v>7</v>
      </c>
      <c r="M443" s="13" t="s">
        <v>8</v>
      </c>
      <c r="N443" s="54" t="s">
        <v>122</v>
      </c>
    </row>
    <row r="444" spans="1:14" ht="18" x14ac:dyDescent="0.25">
      <c r="A444" s="57" t="s">
        <v>78</v>
      </c>
      <c r="B444" s="59">
        <v>160</v>
      </c>
      <c r="C444" s="62">
        <v>231</v>
      </c>
      <c r="D444" s="13" t="s">
        <v>9</v>
      </c>
      <c r="E444" s="10">
        <v>10</v>
      </c>
      <c r="F444" s="10">
        <v>3</v>
      </c>
      <c r="G444" s="10">
        <v>3</v>
      </c>
      <c r="H444" s="51">
        <v>234</v>
      </c>
      <c r="I444" s="51">
        <v>234</v>
      </c>
      <c r="J444" s="51">
        <v>232</v>
      </c>
      <c r="K444" s="51">
        <v>404</v>
      </c>
      <c r="L444" s="51">
        <v>401</v>
      </c>
      <c r="M444" s="51">
        <v>402</v>
      </c>
      <c r="N444" s="55"/>
    </row>
    <row r="445" spans="1:14" ht="18" x14ac:dyDescent="0.25">
      <c r="A445" s="45"/>
      <c r="B445" s="60"/>
      <c r="C445" s="63"/>
      <c r="D445" s="13" t="s">
        <v>10</v>
      </c>
      <c r="E445" s="10">
        <v>3</v>
      </c>
      <c r="F445" s="10">
        <v>3</v>
      </c>
      <c r="G445" s="10">
        <v>2</v>
      </c>
      <c r="H445" s="51"/>
      <c r="I445" s="51"/>
      <c r="J445" s="51"/>
      <c r="K445" s="51"/>
      <c r="L445" s="51"/>
      <c r="M445" s="51"/>
      <c r="N445" s="55"/>
    </row>
    <row r="446" spans="1:14" ht="17.399999999999999" x14ac:dyDescent="0.25">
      <c r="A446" s="45"/>
      <c r="B446" s="60"/>
      <c r="C446" s="63"/>
      <c r="D446" s="13">
        <v>3</v>
      </c>
      <c r="E446" s="10">
        <v>32</v>
      </c>
      <c r="F446" s="10">
        <v>38</v>
      </c>
      <c r="G446" s="10">
        <v>34</v>
      </c>
      <c r="H446" s="51"/>
      <c r="I446" s="51"/>
      <c r="J446" s="51"/>
      <c r="K446" s="51"/>
      <c r="L446" s="51"/>
      <c r="M446" s="51"/>
      <c r="N446" s="55"/>
    </row>
    <row r="447" spans="1:14" ht="18" thickBot="1" x14ac:dyDescent="0.3">
      <c r="A447" s="45"/>
      <c r="B447" s="60"/>
      <c r="C447" s="63"/>
      <c r="D447" s="13">
        <v>4</v>
      </c>
      <c r="E447" s="10">
        <v>41</v>
      </c>
      <c r="F447" s="10">
        <v>8</v>
      </c>
      <c r="G447" s="10">
        <v>27</v>
      </c>
      <c r="H447" s="51"/>
      <c r="I447" s="51"/>
      <c r="J447" s="51"/>
      <c r="K447" s="51"/>
      <c r="L447" s="51"/>
      <c r="M447" s="51"/>
      <c r="N447" s="55"/>
    </row>
    <row r="448" spans="1:14" ht="18.600000000000001" thickBot="1" x14ac:dyDescent="0.3">
      <c r="A448" s="45"/>
      <c r="B448" s="60"/>
      <c r="C448" s="63"/>
      <c r="D448" s="15" t="s">
        <v>17</v>
      </c>
      <c r="E448" s="12">
        <f t="shared" ref="E448:G449" si="0">SUM(E443:E447)</f>
        <v>86</v>
      </c>
      <c r="F448" s="12">
        <f t="shared" si="0"/>
        <v>52</v>
      </c>
      <c r="G448" s="16">
        <f t="shared" si="0"/>
        <v>66</v>
      </c>
      <c r="H448" s="51"/>
      <c r="I448" s="51"/>
      <c r="J448" s="51"/>
      <c r="K448" s="51"/>
      <c r="L448" s="51"/>
      <c r="M448" s="51"/>
      <c r="N448" s="55"/>
    </row>
    <row r="449" spans="1:17" ht="37.5" hidden="1" customHeight="1" thickBot="1" x14ac:dyDescent="0.3">
      <c r="A449" s="58"/>
      <c r="B449" s="61"/>
      <c r="C449" s="64"/>
      <c r="D449" s="15" t="s">
        <v>17</v>
      </c>
      <c r="E449" s="12">
        <f t="shared" si="0"/>
        <v>172</v>
      </c>
      <c r="F449" s="12">
        <f t="shared" si="0"/>
        <v>104</v>
      </c>
      <c r="G449" s="16">
        <f t="shared" si="0"/>
        <v>132</v>
      </c>
      <c r="H449" s="65"/>
      <c r="I449" s="66"/>
      <c r="J449" s="66"/>
      <c r="K449" s="66"/>
      <c r="L449" s="66"/>
      <c r="M449" s="66"/>
      <c r="N449" s="56"/>
    </row>
    <row r="450" spans="1:17" ht="18.75" customHeight="1" thickBot="1" x14ac:dyDescent="0.3">
      <c r="A450" s="2">
        <v>56</v>
      </c>
      <c r="B450" s="3"/>
      <c r="C450" s="3"/>
      <c r="D450" s="4"/>
      <c r="E450" s="5"/>
      <c r="F450" s="5"/>
      <c r="G450" s="5"/>
      <c r="H450" s="6"/>
      <c r="I450" s="7"/>
      <c r="J450" s="7"/>
      <c r="K450" s="7"/>
      <c r="L450" s="7"/>
      <c r="M450" s="7"/>
      <c r="N450" s="8"/>
      <c r="O450" s="14"/>
    </row>
    <row r="451" spans="1:17" ht="21" customHeight="1" x14ac:dyDescent="0.25">
      <c r="A451" s="44" t="s">
        <v>0</v>
      </c>
      <c r="B451" s="46" t="s">
        <v>16</v>
      </c>
      <c r="C451" s="48" t="s">
        <v>12</v>
      </c>
      <c r="D451" s="50" t="s">
        <v>1</v>
      </c>
      <c r="E451" s="52" t="s">
        <v>13</v>
      </c>
      <c r="F451" s="53"/>
      <c r="G451" s="53"/>
      <c r="H451" s="52" t="s">
        <v>14</v>
      </c>
      <c r="I451" s="53"/>
      <c r="J451" s="53"/>
      <c r="K451" s="52" t="s">
        <v>15</v>
      </c>
      <c r="L451" s="53"/>
      <c r="M451" s="53"/>
      <c r="N451" s="9" t="s">
        <v>2</v>
      </c>
      <c r="O451" s="14"/>
    </row>
    <row r="452" spans="1:17" ht="20.25" customHeight="1" x14ac:dyDescent="0.25">
      <c r="A452" s="45"/>
      <c r="B452" s="47"/>
      <c r="C452" s="49"/>
      <c r="D452" s="51"/>
      <c r="E452" s="13" t="s">
        <v>3</v>
      </c>
      <c r="F452" s="13" t="s">
        <v>4</v>
      </c>
      <c r="G452" s="13" t="s">
        <v>5</v>
      </c>
      <c r="H452" s="13" t="s">
        <v>3</v>
      </c>
      <c r="I452" s="13" t="s">
        <v>4</v>
      </c>
      <c r="J452" s="13" t="s">
        <v>5</v>
      </c>
      <c r="K452" s="13" t="s">
        <v>6</v>
      </c>
      <c r="L452" s="13" t="s">
        <v>7</v>
      </c>
      <c r="M452" s="13" t="s">
        <v>8</v>
      </c>
      <c r="N452" s="70" t="s">
        <v>126</v>
      </c>
      <c r="O452" s="14"/>
    </row>
    <row r="453" spans="1:17" ht="18.75" customHeight="1" x14ac:dyDescent="0.25">
      <c r="A453" s="57" t="s">
        <v>79</v>
      </c>
      <c r="B453" s="59">
        <v>160</v>
      </c>
      <c r="C453" s="62">
        <v>231</v>
      </c>
      <c r="D453" s="13" t="s">
        <v>9</v>
      </c>
      <c r="E453" s="10">
        <v>3</v>
      </c>
      <c r="F453" s="10">
        <v>1</v>
      </c>
      <c r="G453" s="10">
        <v>1</v>
      </c>
      <c r="H453" s="51">
        <v>235</v>
      </c>
      <c r="I453" s="51">
        <v>234</v>
      </c>
      <c r="J453" s="51">
        <v>232</v>
      </c>
      <c r="K453" s="51">
        <v>404</v>
      </c>
      <c r="L453" s="51">
        <v>401</v>
      </c>
      <c r="M453" s="51">
        <v>403</v>
      </c>
      <c r="N453" s="71"/>
      <c r="O453" s="14"/>
    </row>
    <row r="454" spans="1:17" ht="18.75" customHeight="1" x14ac:dyDescent="0.25">
      <c r="A454" s="45"/>
      <c r="B454" s="60"/>
      <c r="C454" s="63"/>
      <c r="D454" s="13" t="s">
        <v>10</v>
      </c>
      <c r="E454" s="10">
        <v>2</v>
      </c>
      <c r="F454" s="10">
        <v>2</v>
      </c>
      <c r="G454" s="10">
        <v>1</v>
      </c>
      <c r="H454" s="51"/>
      <c r="I454" s="51"/>
      <c r="J454" s="51"/>
      <c r="K454" s="51"/>
      <c r="L454" s="51"/>
      <c r="M454" s="51"/>
      <c r="N454" s="71"/>
      <c r="O454" s="14"/>
    </row>
    <row r="455" spans="1:17" ht="18.75" customHeight="1" x14ac:dyDescent="0.25">
      <c r="A455" s="45"/>
      <c r="B455" s="60"/>
      <c r="C455" s="63"/>
      <c r="D455" s="13" t="s">
        <v>11</v>
      </c>
      <c r="E455" s="10">
        <v>28</v>
      </c>
      <c r="F455" s="10">
        <v>18</v>
      </c>
      <c r="G455" s="10">
        <v>21</v>
      </c>
      <c r="H455" s="51"/>
      <c r="I455" s="51"/>
      <c r="J455" s="51"/>
      <c r="K455" s="51"/>
      <c r="L455" s="51"/>
      <c r="M455" s="51"/>
      <c r="N455" s="71"/>
      <c r="O455" s="14"/>
    </row>
    <row r="456" spans="1:17" ht="18" customHeight="1" thickBot="1" x14ac:dyDescent="0.3">
      <c r="A456" s="45"/>
      <c r="B456" s="60"/>
      <c r="C456" s="63"/>
      <c r="D456" s="13">
        <v>4</v>
      </c>
      <c r="E456" s="10">
        <v>10</v>
      </c>
      <c r="F456" s="10">
        <v>0</v>
      </c>
      <c r="G456" s="10">
        <v>0</v>
      </c>
      <c r="H456" s="51"/>
      <c r="I456" s="51"/>
      <c r="J456" s="51"/>
      <c r="K456" s="51"/>
      <c r="L456" s="51"/>
      <c r="M456" s="51"/>
      <c r="N456" s="71"/>
      <c r="O456" s="14"/>
    </row>
    <row r="457" spans="1:17" ht="130.5" customHeight="1" thickBot="1" x14ac:dyDescent="0.3">
      <c r="A457" s="58"/>
      <c r="B457" s="61"/>
      <c r="C457" s="64"/>
      <c r="D457" s="15" t="s">
        <v>17</v>
      </c>
      <c r="E457" s="12">
        <f>SUM(E453:E456)</f>
        <v>43</v>
      </c>
      <c r="F457" s="12">
        <f>SUM(F453:F456)</f>
        <v>21</v>
      </c>
      <c r="G457" s="16">
        <f>SUM(G453:G456)</f>
        <v>23</v>
      </c>
      <c r="H457" s="65"/>
      <c r="I457" s="66"/>
      <c r="J457" s="66"/>
      <c r="K457" s="66"/>
      <c r="L457" s="66"/>
      <c r="M457" s="66"/>
      <c r="N457" s="72"/>
      <c r="O457" s="14"/>
    </row>
    <row r="458" spans="1:17" ht="33" customHeight="1" thickBot="1" x14ac:dyDescent="0.3">
      <c r="A458" s="2">
        <v>57</v>
      </c>
      <c r="B458" s="3"/>
      <c r="C458" s="3"/>
      <c r="D458" s="4"/>
      <c r="E458" s="5"/>
      <c r="F458" s="5"/>
      <c r="G458" s="5"/>
      <c r="H458" s="6"/>
      <c r="I458" s="7"/>
      <c r="J458" s="7"/>
      <c r="K458" s="7"/>
      <c r="L458" s="7"/>
      <c r="M458" s="7"/>
      <c r="N458" s="8"/>
      <c r="O458" s="14"/>
      <c r="Q458" t="s">
        <v>22</v>
      </c>
    </row>
    <row r="459" spans="1:17" ht="21" customHeight="1" x14ac:dyDescent="0.25">
      <c r="A459" s="44" t="s">
        <v>0</v>
      </c>
      <c r="B459" s="46" t="s">
        <v>16</v>
      </c>
      <c r="C459" s="48" t="s">
        <v>12</v>
      </c>
      <c r="D459" s="50" t="s">
        <v>1</v>
      </c>
      <c r="E459" s="52" t="s">
        <v>13</v>
      </c>
      <c r="F459" s="53"/>
      <c r="G459" s="53"/>
      <c r="H459" s="52" t="s">
        <v>14</v>
      </c>
      <c r="I459" s="53"/>
      <c r="J459" s="53"/>
      <c r="K459" s="52" t="s">
        <v>15</v>
      </c>
      <c r="L459" s="53"/>
      <c r="M459" s="53"/>
      <c r="N459" s="9" t="s">
        <v>2</v>
      </c>
      <c r="O459" s="14"/>
    </row>
    <row r="460" spans="1:17" ht="19.5" customHeight="1" x14ac:dyDescent="0.25">
      <c r="A460" s="45"/>
      <c r="B460" s="47"/>
      <c r="C460" s="49"/>
      <c r="D460" s="51"/>
      <c r="E460" s="13" t="s">
        <v>3</v>
      </c>
      <c r="F460" s="13" t="s">
        <v>4</v>
      </c>
      <c r="G460" s="13" t="s">
        <v>5</v>
      </c>
      <c r="H460" s="13" t="s">
        <v>3</v>
      </c>
      <c r="I460" s="13" t="s">
        <v>4</v>
      </c>
      <c r="J460" s="13" t="s">
        <v>5</v>
      </c>
      <c r="K460" s="13" t="s">
        <v>6</v>
      </c>
      <c r="L460" s="13" t="s">
        <v>7</v>
      </c>
      <c r="M460" s="13" t="s">
        <v>8</v>
      </c>
      <c r="N460" s="54" t="s">
        <v>113</v>
      </c>
      <c r="O460" s="14"/>
    </row>
    <row r="461" spans="1:17" ht="18" x14ac:dyDescent="0.25">
      <c r="A461" s="57" t="s">
        <v>80</v>
      </c>
      <c r="B461" s="59">
        <v>100</v>
      </c>
      <c r="C461" s="62">
        <v>144</v>
      </c>
      <c r="D461" s="13" t="s">
        <v>9</v>
      </c>
      <c r="E461" s="10">
        <v>2</v>
      </c>
      <c r="F461" s="10">
        <v>0</v>
      </c>
      <c r="G461" s="10">
        <v>0</v>
      </c>
      <c r="H461" s="67">
        <v>227</v>
      </c>
      <c r="I461" s="59">
        <v>223</v>
      </c>
      <c r="J461" s="59">
        <v>225</v>
      </c>
      <c r="K461" s="59">
        <v>388</v>
      </c>
      <c r="L461" s="59">
        <v>387</v>
      </c>
      <c r="M461" s="59">
        <v>392</v>
      </c>
      <c r="N461" s="55"/>
    </row>
    <row r="462" spans="1:17" ht="18.600000000000001" thickBot="1" x14ac:dyDescent="0.3">
      <c r="A462" s="45"/>
      <c r="B462" s="60"/>
      <c r="C462" s="63"/>
      <c r="D462" s="13" t="s">
        <v>10</v>
      </c>
      <c r="E462" s="10" t="s">
        <v>67</v>
      </c>
      <c r="F462" s="10"/>
      <c r="G462" s="10"/>
      <c r="H462" s="68"/>
      <c r="I462" s="60"/>
      <c r="J462" s="60"/>
      <c r="K462" s="60"/>
      <c r="L462" s="60"/>
      <c r="M462" s="60"/>
      <c r="N462" s="55"/>
    </row>
    <row r="463" spans="1:17" ht="39" customHeight="1" thickBot="1" x14ac:dyDescent="0.3">
      <c r="A463" s="58"/>
      <c r="B463" s="61"/>
      <c r="C463" s="64"/>
      <c r="D463" s="15" t="s">
        <v>17</v>
      </c>
      <c r="E463" s="12">
        <f>SUM(E461:E462)</f>
        <v>2</v>
      </c>
      <c r="F463" s="12">
        <f>SUM(F461:F462)</f>
        <v>0</v>
      </c>
      <c r="G463" s="16">
        <f>SUM(G461:G462)</f>
        <v>0</v>
      </c>
      <c r="H463" s="69"/>
      <c r="I463" s="61"/>
      <c r="J463" s="61"/>
      <c r="K463" s="61"/>
      <c r="L463" s="61"/>
      <c r="M463" s="61"/>
      <c r="N463" s="56"/>
    </row>
    <row r="464" spans="1:17" ht="18" thickBot="1" x14ac:dyDescent="0.3">
      <c r="A464" s="2">
        <v>58</v>
      </c>
      <c r="B464" s="3"/>
      <c r="C464" s="3"/>
      <c r="D464" s="4"/>
      <c r="E464" s="5"/>
      <c r="F464" s="5"/>
      <c r="G464" s="5"/>
      <c r="H464" s="6"/>
      <c r="I464" s="7"/>
      <c r="J464" s="7"/>
      <c r="K464" s="7"/>
      <c r="L464" s="7"/>
      <c r="M464" s="7"/>
      <c r="N464" s="8"/>
    </row>
    <row r="465" spans="1:14" ht="18" x14ac:dyDescent="0.25">
      <c r="A465" s="44" t="s">
        <v>0</v>
      </c>
      <c r="B465" s="46" t="s">
        <v>16</v>
      </c>
      <c r="C465" s="48" t="s">
        <v>12</v>
      </c>
      <c r="D465" s="50" t="s">
        <v>1</v>
      </c>
      <c r="E465" s="52" t="s">
        <v>13</v>
      </c>
      <c r="F465" s="53"/>
      <c r="G465" s="53"/>
      <c r="H465" s="52" t="s">
        <v>14</v>
      </c>
      <c r="I465" s="53"/>
      <c r="J465" s="53"/>
      <c r="K465" s="52" t="s">
        <v>15</v>
      </c>
      <c r="L465" s="53"/>
      <c r="M465" s="53"/>
      <c r="N465" s="9" t="s">
        <v>2</v>
      </c>
    </row>
    <row r="466" spans="1:14" ht="18" x14ac:dyDescent="0.25">
      <c r="A466" s="45"/>
      <c r="B466" s="47"/>
      <c r="C466" s="49"/>
      <c r="D466" s="51"/>
      <c r="E466" s="13" t="s">
        <v>3</v>
      </c>
      <c r="F466" s="13" t="s">
        <v>4</v>
      </c>
      <c r="G466" s="13" t="s">
        <v>5</v>
      </c>
      <c r="H466" s="13" t="s">
        <v>3</v>
      </c>
      <c r="I466" s="13" t="s">
        <v>4</v>
      </c>
      <c r="J466" s="13" t="s">
        <v>5</v>
      </c>
      <c r="K466" s="13" t="s">
        <v>6</v>
      </c>
      <c r="L466" s="13" t="s">
        <v>7</v>
      </c>
      <c r="M466" s="13" t="s">
        <v>8</v>
      </c>
      <c r="N466" s="70" t="s">
        <v>127</v>
      </c>
    </row>
    <row r="467" spans="1:14" ht="18" x14ac:dyDescent="0.25">
      <c r="A467" s="57" t="s">
        <v>81</v>
      </c>
      <c r="B467" s="59">
        <v>160</v>
      </c>
      <c r="C467" s="62">
        <v>231</v>
      </c>
      <c r="D467" s="13" t="s">
        <v>9</v>
      </c>
      <c r="E467" s="10">
        <v>0</v>
      </c>
      <c r="F467" s="10">
        <v>0</v>
      </c>
      <c r="G467" s="10">
        <v>0</v>
      </c>
      <c r="H467" s="51">
        <v>224</v>
      </c>
      <c r="I467" s="51">
        <v>225</v>
      </c>
      <c r="J467" s="51">
        <v>222</v>
      </c>
      <c r="K467" s="51">
        <v>387</v>
      </c>
      <c r="L467" s="51">
        <v>384</v>
      </c>
      <c r="M467" s="51">
        <v>384</v>
      </c>
      <c r="N467" s="71"/>
    </row>
    <row r="468" spans="1:14" ht="18" x14ac:dyDescent="0.25">
      <c r="A468" s="45"/>
      <c r="B468" s="60"/>
      <c r="C468" s="63"/>
      <c r="D468" s="13" t="s">
        <v>10</v>
      </c>
      <c r="E468" s="10">
        <v>19</v>
      </c>
      <c r="F468" s="10">
        <v>14</v>
      </c>
      <c r="G468" s="10">
        <v>29</v>
      </c>
      <c r="H468" s="51"/>
      <c r="I468" s="51"/>
      <c r="J468" s="51"/>
      <c r="K468" s="51"/>
      <c r="L468" s="51"/>
      <c r="M468" s="51"/>
      <c r="N468" s="71"/>
    </row>
    <row r="469" spans="1:14" ht="18" x14ac:dyDescent="0.25">
      <c r="A469" s="45"/>
      <c r="B469" s="60"/>
      <c r="C469" s="63"/>
      <c r="D469" s="13" t="s">
        <v>11</v>
      </c>
      <c r="E469" s="10">
        <v>1</v>
      </c>
      <c r="F469" s="10">
        <v>1</v>
      </c>
      <c r="G469" s="10">
        <v>0</v>
      </c>
      <c r="H469" s="51"/>
      <c r="I469" s="51"/>
      <c r="J469" s="51"/>
      <c r="K469" s="51"/>
      <c r="L469" s="51"/>
      <c r="M469" s="51"/>
      <c r="N469" s="71"/>
    </row>
    <row r="470" spans="1:14" ht="18" thickBot="1" x14ac:dyDescent="0.3">
      <c r="A470" s="45"/>
      <c r="B470" s="60"/>
      <c r="C470" s="63"/>
      <c r="D470" s="13">
        <v>4</v>
      </c>
      <c r="E470" s="10" t="s">
        <v>67</v>
      </c>
      <c r="F470" s="10"/>
      <c r="G470" s="10"/>
      <c r="H470" s="51"/>
      <c r="I470" s="51"/>
      <c r="J470" s="51"/>
      <c r="K470" s="51"/>
      <c r="L470" s="51"/>
      <c r="M470" s="51"/>
      <c r="N470" s="71"/>
    </row>
    <row r="471" spans="1:14" ht="18.600000000000001" thickBot="1" x14ac:dyDescent="0.3">
      <c r="A471" s="58"/>
      <c r="B471" s="61"/>
      <c r="C471" s="64"/>
      <c r="D471" s="15" t="s">
        <v>17</v>
      </c>
      <c r="E471" s="12">
        <f>SUM(E467:E470)</f>
        <v>20</v>
      </c>
      <c r="F471" s="12">
        <f>SUM(F467:F470)</f>
        <v>15</v>
      </c>
      <c r="G471" s="16">
        <f>SUM(G467:G470)</f>
        <v>29</v>
      </c>
      <c r="H471" s="65"/>
      <c r="I471" s="66"/>
      <c r="J471" s="66"/>
      <c r="K471" s="66"/>
      <c r="L471" s="66"/>
      <c r="M471" s="66"/>
      <c r="N471" s="72"/>
    </row>
    <row r="472" spans="1:14" ht="18" thickBot="1" x14ac:dyDescent="0.3">
      <c r="A472" s="2">
        <v>59</v>
      </c>
      <c r="B472" s="3"/>
      <c r="C472" s="3"/>
      <c r="D472" s="4"/>
      <c r="E472" s="5"/>
      <c r="F472" s="5"/>
      <c r="G472" s="5"/>
      <c r="H472" s="6"/>
      <c r="I472" s="7"/>
      <c r="J472" s="7"/>
      <c r="K472" s="7"/>
      <c r="L472" s="7"/>
      <c r="M472" s="7"/>
      <c r="N472" s="8"/>
    </row>
    <row r="473" spans="1:14" ht="18" x14ac:dyDescent="0.25">
      <c r="A473" s="44" t="s">
        <v>0</v>
      </c>
      <c r="B473" s="46" t="s">
        <v>16</v>
      </c>
      <c r="C473" s="48" t="s">
        <v>12</v>
      </c>
      <c r="D473" s="50" t="s">
        <v>1</v>
      </c>
      <c r="E473" s="52" t="s">
        <v>13</v>
      </c>
      <c r="F473" s="53"/>
      <c r="G473" s="53"/>
      <c r="H473" s="52" t="s">
        <v>14</v>
      </c>
      <c r="I473" s="53"/>
      <c r="J473" s="53"/>
      <c r="K473" s="52" t="s">
        <v>15</v>
      </c>
      <c r="L473" s="53"/>
      <c r="M473" s="53"/>
      <c r="N473" s="9" t="s">
        <v>2</v>
      </c>
    </row>
    <row r="474" spans="1:14" ht="18" x14ac:dyDescent="0.25">
      <c r="A474" s="45"/>
      <c r="B474" s="47"/>
      <c r="C474" s="49"/>
      <c r="D474" s="51"/>
      <c r="E474" s="13" t="s">
        <v>3</v>
      </c>
      <c r="F474" s="13" t="s">
        <v>4</v>
      </c>
      <c r="G474" s="13" t="s">
        <v>5</v>
      </c>
      <c r="H474" s="13" t="s">
        <v>3</v>
      </c>
      <c r="I474" s="13" t="s">
        <v>4</v>
      </c>
      <c r="J474" s="13" t="s">
        <v>5</v>
      </c>
      <c r="K474" s="13" t="s">
        <v>6</v>
      </c>
      <c r="L474" s="13" t="s">
        <v>7</v>
      </c>
      <c r="M474" s="13" t="s">
        <v>8</v>
      </c>
      <c r="N474" s="70" t="s">
        <v>128</v>
      </c>
    </row>
    <row r="475" spans="1:14" ht="18" x14ac:dyDescent="0.25">
      <c r="A475" s="57" t="s">
        <v>82</v>
      </c>
      <c r="B475" s="59">
        <v>160</v>
      </c>
      <c r="C475" s="62">
        <v>231</v>
      </c>
      <c r="D475" s="13" t="s">
        <v>9</v>
      </c>
      <c r="E475" s="10">
        <v>64</v>
      </c>
      <c r="F475" s="10">
        <v>1</v>
      </c>
      <c r="G475" s="10">
        <v>18</v>
      </c>
      <c r="H475" s="51">
        <v>234</v>
      </c>
      <c r="I475" s="51">
        <v>234</v>
      </c>
      <c r="J475" s="51">
        <v>233</v>
      </c>
      <c r="K475" s="51">
        <v>404</v>
      </c>
      <c r="L475" s="51">
        <v>402</v>
      </c>
      <c r="M475" s="51">
        <v>403</v>
      </c>
      <c r="N475" s="71"/>
    </row>
    <row r="476" spans="1:14" ht="18" x14ac:dyDescent="0.25">
      <c r="A476" s="45"/>
      <c r="B476" s="60"/>
      <c r="C476" s="63"/>
      <c r="D476" s="13" t="s">
        <v>10</v>
      </c>
      <c r="E476" s="10">
        <v>0</v>
      </c>
      <c r="F476" s="10">
        <v>0</v>
      </c>
      <c r="G476" s="10">
        <v>0</v>
      </c>
      <c r="H476" s="51"/>
      <c r="I476" s="51"/>
      <c r="J476" s="51"/>
      <c r="K476" s="51"/>
      <c r="L476" s="51"/>
      <c r="M476" s="51"/>
      <c r="N476" s="71"/>
    </row>
    <row r="477" spans="1:14" ht="18" x14ac:dyDescent="0.25">
      <c r="A477" s="45"/>
      <c r="B477" s="60"/>
      <c r="C477" s="63"/>
      <c r="D477" s="13" t="s">
        <v>11</v>
      </c>
      <c r="E477" s="10">
        <v>0</v>
      </c>
      <c r="F477" s="10">
        <v>2</v>
      </c>
      <c r="G477" s="10">
        <v>0</v>
      </c>
      <c r="H477" s="51"/>
      <c r="I477" s="51"/>
      <c r="J477" s="51"/>
      <c r="K477" s="51"/>
      <c r="L477" s="51"/>
      <c r="M477" s="51"/>
      <c r="N477" s="71"/>
    </row>
    <row r="478" spans="1:14" ht="18" thickBot="1" x14ac:dyDescent="0.3">
      <c r="A478" s="45"/>
      <c r="B478" s="60"/>
      <c r="C478" s="63"/>
      <c r="D478" s="13">
        <v>4</v>
      </c>
      <c r="E478" s="10" t="s">
        <v>67</v>
      </c>
      <c r="F478" s="10"/>
      <c r="G478" s="10"/>
      <c r="H478" s="51"/>
      <c r="I478" s="51"/>
      <c r="J478" s="51"/>
      <c r="K478" s="51"/>
      <c r="L478" s="51"/>
      <c r="M478" s="51"/>
      <c r="N478" s="71"/>
    </row>
    <row r="479" spans="1:14" ht="18.600000000000001" thickBot="1" x14ac:dyDescent="0.3">
      <c r="A479" s="58"/>
      <c r="B479" s="61"/>
      <c r="C479" s="64"/>
      <c r="D479" s="15" t="s">
        <v>17</v>
      </c>
      <c r="E479" s="12">
        <f>SUM(E475:E478)</f>
        <v>64</v>
      </c>
      <c r="F479" s="12">
        <f>SUM(F475:F478)</f>
        <v>3</v>
      </c>
      <c r="G479" s="16">
        <f>SUM(G475:G478)</f>
        <v>18</v>
      </c>
      <c r="H479" s="65"/>
      <c r="I479" s="66"/>
      <c r="J479" s="66"/>
      <c r="K479" s="66"/>
      <c r="L479" s="66"/>
      <c r="M479" s="66"/>
      <c r="N479" s="72"/>
    </row>
    <row r="480" spans="1:14" ht="18" thickBot="1" x14ac:dyDescent="0.3">
      <c r="A480" s="2">
        <v>60</v>
      </c>
      <c r="B480" s="3"/>
      <c r="C480" s="3"/>
      <c r="D480" s="4"/>
      <c r="E480" s="5"/>
      <c r="F480" s="5"/>
      <c r="G480" s="5"/>
      <c r="H480" s="6"/>
      <c r="I480" s="7"/>
      <c r="J480" s="7"/>
      <c r="K480" s="7"/>
      <c r="L480" s="7"/>
      <c r="M480" s="7"/>
      <c r="N480" s="8"/>
    </row>
    <row r="481" spans="1:14" ht="18" x14ac:dyDescent="0.25">
      <c r="A481" s="44" t="s">
        <v>0</v>
      </c>
      <c r="B481" s="46" t="s">
        <v>16</v>
      </c>
      <c r="C481" s="48" t="s">
        <v>12</v>
      </c>
      <c r="D481" s="50" t="s">
        <v>1</v>
      </c>
      <c r="E481" s="52" t="s">
        <v>13</v>
      </c>
      <c r="F481" s="53"/>
      <c r="G481" s="53"/>
      <c r="H481" s="52" t="s">
        <v>14</v>
      </c>
      <c r="I481" s="53"/>
      <c r="J481" s="53"/>
      <c r="K481" s="52" t="s">
        <v>15</v>
      </c>
      <c r="L481" s="53"/>
      <c r="M481" s="53"/>
      <c r="N481" s="9" t="s">
        <v>2</v>
      </c>
    </row>
    <row r="482" spans="1:14" ht="18" x14ac:dyDescent="0.25">
      <c r="A482" s="45"/>
      <c r="B482" s="47"/>
      <c r="C482" s="49"/>
      <c r="D482" s="51"/>
      <c r="E482" s="13" t="s">
        <v>3</v>
      </c>
      <c r="F482" s="13" t="s">
        <v>4</v>
      </c>
      <c r="G482" s="13" t="s">
        <v>5</v>
      </c>
      <c r="H482" s="13" t="s">
        <v>3</v>
      </c>
      <c r="I482" s="13" t="s">
        <v>4</v>
      </c>
      <c r="J482" s="13" t="s">
        <v>5</v>
      </c>
      <c r="K482" s="13" t="s">
        <v>6</v>
      </c>
      <c r="L482" s="13" t="s">
        <v>7</v>
      </c>
      <c r="M482" s="13" t="s">
        <v>8</v>
      </c>
      <c r="N482" s="54" t="s">
        <v>149</v>
      </c>
    </row>
    <row r="483" spans="1:14" ht="18.600000000000001" thickBot="1" x14ac:dyDescent="0.3">
      <c r="A483" s="57" t="s">
        <v>83</v>
      </c>
      <c r="B483" s="59">
        <v>100</v>
      </c>
      <c r="C483" s="62">
        <v>144</v>
      </c>
      <c r="D483" s="13" t="s">
        <v>9</v>
      </c>
      <c r="E483" s="10">
        <v>29</v>
      </c>
      <c r="F483" s="10">
        <v>30</v>
      </c>
      <c r="G483" s="10">
        <v>15</v>
      </c>
      <c r="H483" s="51">
        <v>227</v>
      </c>
      <c r="I483" s="51">
        <v>225</v>
      </c>
      <c r="J483" s="51">
        <v>228</v>
      </c>
      <c r="K483" s="51">
        <v>389</v>
      </c>
      <c r="L483" s="51">
        <v>390</v>
      </c>
      <c r="M483" s="51">
        <v>392</v>
      </c>
      <c r="N483" s="55"/>
    </row>
    <row r="484" spans="1:14" ht="42.75" customHeight="1" thickBot="1" x14ac:dyDescent="0.3">
      <c r="A484" s="58"/>
      <c r="B484" s="61"/>
      <c r="C484" s="64"/>
      <c r="D484" s="15" t="s">
        <v>17</v>
      </c>
      <c r="E484" s="12">
        <f>SUM(E483:E483)</f>
        <v>29</v>
      </c>
      <c r="F484" s="12">
        <f>SUM(F483:F483)</f>
        <v>30</v>
      </c>
      <c r="G484" s="16">
        <f>SUM(G483:G483)</f>
        <v>15</v>
      </c>
      <c r="H484" s="65"/>
      <c r="I484" s="66"/>
      <c r="J484" s="66"/>
      <c r="K484" s="66"/>
      <c r="L484" s="66"/>
      <c r="M484" s="66"/>
      <c r="N484" s="56"/>
    </row>
    <row r="485" spans="1:14" ht="39.75" customHeight="1" thickBot="1" x14ac:dyDescent="0.3">
      <c r="A485" s="2">
        <v>61</v>
      </c>
      <c r="B485" s="3"/>
      <c r="C485" s="3"/>
      <c r="D485" s="4"/>
      <c r="E485" s="5"/>
      <c r="F485" s="5"/>
      <c r="G485" s="5"/>
      <c r="H485" s="6"/>
      <c r="I485" s="7"/>
      <c r="J485" s="7"/>
      <c r="K485" s="7"/>
      <c r="L485" s="7"/>
      <c r="M485" s="7"/>
      <c r="N485" s="8"/>
    </row>
    <row r="486" spans="1:14" ht="18" x14ac:dyDescent="0.25">
      <c r="A486" s="44" t="s">
        <v>0</v>
      </c>
      <c r="B486" s="46" t="s">
        <v>16</v>
      </c>
      <c r="C486" s="48" t="s">
        <v>12</v>
      </c>
      <c r="D486" s="50" t="s">
        <v>1</v>
      </c>
      <c r="E486" s="52" t="s">
        <v>13</v>
      </c>
      <c r="F486" s="53"/>
      <c r="G486" s="53"/>
      <c r="H486" s="52" t="s">
        <v>14</v>
      </c>
      <c r="I486" s="53"/>
      <c r="J486" s="53"/>
      <c r="K486" s="52" t="s">
        <v>15</v>
      </c>
      <c r="L486" s="53"/>
      <c r="M486" s="53"/>
      <c r="N486" s="9" t="s">
        <v>2</v>
      </c>
    </row>
    <row r="487" spans="1:14" ht="18" x14ac:dyDescent="0.25">
      <c r="A487" s="45"/>
      <c r="B487" s="47"/>
      <c r="C487" s="49"/>
      <c r="D487" s="51"/>
      <c r="E487" s="13" t="s">
        <v>3</v>
      </c>
      <c r="F487" s="13" t="s">
        <v>4</v>
      </c>
      <c r="G487" s="13" t="s">
        <v>5</v>
      </c>
      <c r="H487" s="13" t="s">
        <v>3</v>
      </c>
      <c r="I487" s="13" t="s">
        <v>4</v>
      </c>
      <c r="J487" s="13" t="s">
        <v>5</v>
      </c>
      <c r="K487" s="13" t="s">
        <v>6</v>
      </c>
      <c r="L487" s="13" t="s">
        <v>7</v>
      </c>
      <c r="M487" s="13" t="s">
        <v>8</v>
      </c>
      <c r="N487" s="54" t="s">
        <v>129</v>
      </c>
    </row>
    <row r="488" spans="1:14" ht="18" x14ac:dyDescent="0.25">
      <c r="A488" s="57" t="s">
        <v>84</v>
      </c>
      <c r="B488" s="59">
        <v>100</v>
      </c>
      <c r="C488" s="62">
        <v>144</v>
      </c>
      <c r="D488" s="13" t="s">
        <v>9</v>
      </c>
      <c r="E488" s="10">
        <v>1</v>
      </c>
      <c r="F488" s="10">
        <v>1</v>
      </c>
      <c r="G488" s="10">
        <v>1</v>
      </c>
      <c r="H488" s="51">
        <v>228</v>
      </c>
      <c r="I488" s="51">
        <v>224</v>
      </c>
      <c r="J488" s="51">
        <v>230</v>
      </c>
      <c r="K488" s="51">
        <v>391</v>
      </c>
      <c r="L488" s="51">
        <v>396</v>
      </c>
      <c r="M488" s="51">
        <v>396</v>
      </c>
      <c r="N488" s="55"/>
    </row>
    <row r="489" spans="1:14" ht="18" x14ac:dyDescent="0.25">
      <c r="A489" s="45"/>
      <c r="B489" s="60"/>
      <c r="C489" s="63"/>
      <c r="D489" s="13" t="s">
        <v>10</v>
      </c>
      <c r="E489" s="10">
        <v>64</v>
      </c>
      <c r="F489" s="10">
        <v>74</v>
      </c>
      <c r="G489" s="10">
        <v>61</v>
      </c>
      <c r="H489" s="51"/>
      <c r="I489" s="51"/>
      <c r="J489" s="51"/>
      <c r="K489" s="51"/>
      <c r="L489" s="51"/>
      <c r="M489" s="51"/>
      <c r="N489" s="55"/>
    </row>
    <row r="490" spans="1:14" ht="18.600000000000001" thickBot="1" x14ac:dyDescent="0.3">
      <c r="A490" s="45"/>
      <c r="B490" s="60"/>
      <c r="C490" s="63"/>
      <c r="D490" s="13" t="s">
        <v>11</v>
      </c>
      <c r="E490" s="10">
        <v>0</v>
      </c>
      <c r="F490" s="10">
        <v>0</v>
      </c>
      <c r="G490" s="10">
        <v>0</v>
      </c>
      <c r="H490" s="51"/>
      <c r="I490" s="51"/>
      <c r="J490" s="51"/>
      <c r="K490" s="51"/>
      <c r="L490" s="51"/>
      <c r="M490" s="51"/>
      <c r="N490" s="55"/>
    </row>
    <row r="491" spans="1:14" ht="44.25" customHeight="1" thickBot="1" x14ac:dyDescent="0.3">
      <c r="A491" s="58"/>
      <c r="B491" s="61"/>
      <c r="C491" s="64"/>
      <c r="D491" s="15" t="s">
        <v>17</v>
      </c>
      <c r="E491" s="12">
        <f>SUM(E488:E490)</f>
        <v>65</v>
      </c>
      <c r="F491" s="12">
        <f>SUM(F488:F490)</f>
        <v>75</v>
      </c>
      <c r="G491" s="16">
        <f>SUM(G488:G490)</f>
        <v>62</v>
      </c>
      <c r="H491" s="65"/>
      <c r="I491" s="66"/>
      <c r="J491" s="66"/>
      <c r="K491" s="66"/>
      <c r="L491" s="66"/>
      <c r="M491" s="66"/>
      <c r="N491" s="56"/>
    </row>
    <row r="492" spans="1:14" ht="18" thickBot="1" x14ac:dyDescent="0.3">
      <c r="A492" s="2">
        <v>62</v>
      </c>
      <c r="B492" s="3"/>
      <c r="C492" s="3"/>
      <c r="D492" s="4"/>
      <c r="E492" s="5"/>
      <c r="F492" s="5"/>
      <c r="G492" s="5"/>
      <c r="H492" s="6"/>
      <c r="I492" s="7"/>
      <c r="J492" s="7"/>
      <c r="K492" s="7"/>
      <c r="L492" s="7"/>
      <c r="M492" s="7"/>
      <c r="N492" s="8"/>
    </row>
    <row r="493" spans="1:14" ht="18" x14ac:dyDescent="0.25">
      <c r="A493" s="44" t="s">
        <v>0</v>
      </c>
      <c r="B493" s="46" t="s">
        <v>16</v>
      </c>
      <c r="C493" s="48" t="s">
        <v>12</v>
      </c>
      <c r="D493" s="50" t="s">
        <v>1</v>
      </c>
      <c r="E493" s="52" t="s">
        <v>13</v>
      </c>
      <c r="F493" s="53"/>
      <c r="G493" s="53"/>
      <c r="H493" s="52" t="s">
        <v>14</v>
      </c>
      <c r="I493" s="53"/>
      <c r="J493" s="53"/>
      <c r="K493" s="52" t="s">
        <v>15</v>
      </c>
      <c r="L493" s="53"/>
      <c r="M493" s="53"/>
      <c r="N493" s="9" t="s">
        <v>2</v>
      </c>
    </row>
    <row r="494" spans="1:14" ht="18" x14ac:dyDescent="0.25">
      <c r="A494" s="45"/>
      <c r="B494" s="47"/>
      <c r="C494" s="49"/>
      <c r="D494" s="51"/>
      <c r="E494" s="13" t="s">
        <v>3</v>
      </c>
      <c r="F494" s="13" t="s">
        <v>4</v>
      </c>
      <c r="G494" s="13" t="s">
        <v>5</v>
      </c>
      <c r="H494" s="13" t="s">
        <v>3</v>
      </c>
      <c r="I494" s="13" t="s">
        <v>4</v>
      </c>
      <c r="J494" s="13" t="s">
        <v>5</v>
      </c>
      <c r="K494" s="13" t="s">
        <v>6</v>
      </c>
      <c r="L494" s="13" t="s">
        <v>7</v>
      </c>
      <c r="M494" s="13" t="s">
        <v>8</v>
      </c>
      <c r="N494" s="54" t="s">
        <v>105</v>
      </c>
    </row>
    <row r="495" spans="1:14" ht="18" customHeight="1" x14ac:dyDescent="0.25">
      <c r="A495" s="57" t="s">
        <v>89</v>
      </c>
      <c r="B495" s="59">
        <v>100</v>
      </c>
      <c r="C495" s="62">
        <v>144</v>
      </c>
      <c r="D495" s="13" t="s">
        <v>9</v>
      </c>
      <c r="E495" s="10">
        <v>12</v>
      </c>
      <c r="F495" s="10">
        <v>34</v>
      </c>
      <c r="G495" s="10">
        <v>37</v>
      </c>
      <c r="H495" s="51">
        <v>228</v>
      </c>
      <c r="I495" s="51">
        <v>228</v>
      </c>
      <c r="J495" s="51">
        <v>225</v>
      </c>
      <c r="K495" s="51">
        <v>395</v>
      </c>
      <c r="L495" s="51">
        <v>391</v>
      </c>
      <c r="M495" s="51">
        <v>391</v>
      </c>
      <c r="N495" s="55"/>
    </row>
    <row r="496" spans="1:14" ht="18" x14ac:dyDescent="0.25">
      <c r="A496" s="45"/>
      <c r="B496" s="60"/>
      <c r="C496" s="63"/>
      <c r="D496" s="13" t="s">
        <v>10</v>
      </c>
      <c r="E496" s="10">
        <v>7</v>
      </c>
      <c r="F496" s="10">
        <v>8</v>
      </c>
      <c r="G496" s="10">
        <v>2</v>
      </c>
      <c r="H496" s="51"/>
      <c r="I496" s="51"/>
      <c r="J496" s="51"/>
      <c r="K496" s="51"/>
      <c r="L496" s="51"/>
      <c r="M496" s="51"/>
      <c r="N496" s="55"/>
    </row>
    <row r="497" spans="1:14" ht="18" thickBot="1" x14ac:dyDescent="0.3">
      <c r="A497" s="45"/>
      <c r="B497" s="60"/>
      <c r="C497" s="63"/>
      <c r="D497" s="13"/>
      <c r="E497" s="10"/>
      <c r="F497" s="10"/>
      <c r="G497" s="10"/>
      <c r="H497" s="51"/>
      <c r="I497" s="51"/>
      <c r="J497" s="51"/>
      <c r="K497" s="51"/>
      <c r="L497" s="51"/>
      <c r="M497" s="51"/>
      <c r="N497" s="55"/>
    </row>
    <row r="498" spans="1:14" ht="18.600000000000001" thickBot="1" x14ac:dyDescent="0.3">
      <c r="A498" s="58"/>
      <c r="B498" s="61"/>
      <c r="C498" s="64"/>
      <c r="D498" s="15" t="s">
        <v>17</v>
      </c>
      <c r="E498" s="12">
        <f>SUM(E495:E497)</f>
        <v>19</v>
      </c>
      <c r="F498" s="12">
        <f>SUM(F495:F497)</f>
        <v>42</v>
      </c>
      <c r="G498" s="16">
        <f>SUM(G495:G497)</f>
        <v>39</v>
      </c>
      <c r="H498" s="65"/>
      <c r="I498" s="66"/>
      <c r="J498" s="66"/>
      <c r="K498" s="66"/>
      <c r="L498" s="66"/>
      <c r="M498" s="66"/>
      <c r="N498" s="56"/>
    </row>
    <row r="499" spans="1:14" ht="18" hidden="1" thickBot="1" x14ac:dyDescent="0.3">
      <c r="A499" s="2">
        <v>63</v>
      </c>
      <c r="B499" s="3"/>
      <c r="C499" s="3"/>
      <c r="D499" s="4"/>
      <c r="E499" s="5"/>
      <c r="F499" s="5"/>
      <c r="G499" s="5"/>
      <c r="H499" s="6"/>
      <c r="I499" s="7"/>
      <c r="J499" s="7"/>
      <c r="K499" s="7"/>
      <c r="L499" s="7"/>
      <c r="M499" s="7"/>
      <c r="N499" s="8"/>
    </row>
    <row r="500" spans="1:14" ht="18" hidden="1" x14ac:dyDescent="0.25">
      <c r="A500" s="44" t="s">
        <v>0</v>
      </c>
      <c r="B500" s="46" t="s">
        <v>16</v>
      </c>
      <c r="C500" s="48" t="s">
        <v>12</v>
      </c>
      <c r="D500" s="50" t="s">
        <v>1</v>
      </c>
      <c r="E500" s="52" t="s">
        <v>13</v>
      </c>
      <c r="F500" s="53"/>
      <c r="G500" s="53"/>
      <c r="H500" s="52" t="s">
        <v>14</v>
      </c>
      <c r="I500" s="53"/>
      <c r="J500" s="53"/>
      <c r="K500" s="52" t="s">
        <v>15</v>
      </c>
      <c r="L500" s="53"/>
      <c r="M500" s="53"/>
      <c r="N500" s="9" t="s">
        <v>2</v>
      </c>
    </row>
    <row r="501" spans="1:14" ht="18" hidden="1" x14ac:dyDescent="0.25">
      <c r="A501" s="45"/>
      <c r="B501" s="47"/>
      <c r="C501" s="49"/>
      <c r="D501" s="51"/>
      <c r="E501" s="13" t="s">
        <v>3</v>
      </c>
      <c r="F501" s="13" t="s">
        <v>4</v>
      </c>
      <c r="G501" s="13" t="s">
        <v>5</v>
      </c>
      <c r="H501" s="13" t="s">
        <v>3</v>
      </c>
      <c r="I501" s="13" t="s">
        <v>4</v>
      </c>
      <c r="J501" s="13" t="s">
        <v>5</v>
      </c>
      <c r="K501" s="13" t="s">
        <v>6</v>
      </c>
      <c r="L501" s="13" t="s">
        <v>7</v>
      </c>
      <c r="M501" s="13" t="s">
        <v>8</v>
      </c>
      <c r="N501" s="54"/>
    </row>
    <row r="502" spans="1:14" ht="18" hidden="1" x14ac:dyDescent="0.25">
      <c r="A502" s="57" t="s">
        <v>91</v>
      </c>
      <c r="B502" s="59">
        <v>250</v>
      </c>
      <c r="C502" s="62">
        <v>361</v>
      </c>
      <c r="D502" s="13" t="s">
        <v>9</v>
      </c>
      <c r="E502" s="10"/>
      <c r="F502" s="10"/>
      <c r="G502" s="10"/>
      <c r="H502" s="51"/>
      <c r="I502" s="51"/>
      <c r="J502" s="51"/>
      <c r="K502" s="51"/>
      <c r="L502" s="51"/>
      <c r="M502" s="51"/>
      <c r="N502" s="55"/>
    </row>
    <row r="503" spans="1:14" ht="18" hidden="1" x14ac:dyDescent="0.25">
      <c r="A503" s="45"/>
      <c r="B503" s="60"/>
      <c r="C503" s="63"/>
      <c r="D503" s="13" t="s">
        <v>10</v>
      </c>
      <c r="E503" s="10"/>
      <c r="F503" s="10"/>
      <c r="G503" s="10"/>
      <c r="H503" s="51"/>
      <c r="I503" s="51"/>
      <c r="J503" s="51"/>
      <c r="K503" s="51"/>
      <c r="L503" s="51"/>
      <c r="M503" s="51"/>
      <c r="N503" s="55"/>
    </row>
    <row r="504" spans="1:14" ht="18.600000000000001" hidden="1" thickBot="1" x14ac:dyDescent="0.3">
      <c r="A504" s="45"/>
      <c r="B504" s="60"/>
      <c r="C504" s="63"/>
      <c r="D504" s="13" t="s">
        <v>11</v>
      </c>
      <c r="E504" s="10"/>
      <c r="F504" s="10"/>
      <c r="G504" s="10"/>
      <c r="H504" s="51"/>
      <c r="I504" s="51"/>
      <c r="J504" s="51"/>
      <c r="K504" s="51"/>
      <c r="L504" s="51"/>
      <c r="M504" s="51"/>
      <c r="N504" s="55"/>
    </row>
    <row r="505" spans="1:14" ht="18.600000000000001" hidden="1" thickBot="1" x14ac:dyDescent="0.3">
      <c r="A505" s="58"/>
      <c r="B505" s="61"/>
      <c r="C505" s="64"/>
      <c r="D505" s="15" t="s">
        <v>17</v>
      </c>
      <c r="E505" s="12">
        <f>SUM(E502:E504)</f>
        <v>0</v>
      </c>
      <c r="F505" s="12">
        <f>SUM(F502:F504)</f>
        <v>0</v>
      </c>
      <c r="G505" s="16">
        <f>SUM(G502:G504)</f>
        <v>0</v>
      </c>
      <c r="H505" s="65"/>
      <c r="I505" s="66"/>
      <c r="J505" s="66"/>
      <c r="K505" s="66"/>
      <c r="L505" s="66"/>
      <c r="M505" s="66"/>
      <c r="N505" s="56"/>
    </row>
    <row r="506" spans="1:14" hidden="1" x14ac:dyDescent="0.25"/>
    <row r="507" spans="1:14" ht="18" thickBot="1" x14ac:dyDescent="0.3">
      <c r="A507" s="2">
        <v>63</v>
      </c>
      <c r="B507" s="3"/>
      <c r="C507" s="3"/>
      <c r="D507" s="4"/>
      <c r="E507" s="5"/>
      <c r="F507" s="5"/>
      <c r="G507" s="5"/>
      <c r="H507" s="6"/>
      <c r="I507" s="7"/>
      <c r="J507" s="7"/>
      <c r="K507" s="7"/>
      <c r="L507" s="7"/>
      <c r="M507" s="7"/>
      <c r="N507" s="8"/>
    </row>
    <row r="508" spans="1:14" ht="18" x14ac:dyDescent="0.25">
      <c r="A508" s="44" t="s">
        <v>0</v>
      </c>
      <c r="B508" s="46" t="s">
        <v>16</v>
      </c>
      <c r="C508" s="48" t="s">
        <v>12</v>
      </c>
      <c r="D508" s="50" t="s">
        <v>1</v>
      </c>
      <c r="E508" s="52" t="s">
        <v>13</v>
      </c>
      <c r="F508" s="53"/>
      <c r="G508" s="53"/>
      <c r="H508" s="52" t="s">
        <v>14</v>
      </c>
      <c r="I508" s="53"/>
      <c r="J508" s="53"/>
      <c r="K508" s="52" t="s">
        <v>15</v>
      </c>
      <c r="L508" s="53"/>
      <c r="M508" s="53"/>
      <c r="N508" s="9" t="s">
        <v>2</v>
      </c>
    </row>
    <row r="509" spans="1:14" ht="18" x14ac:dyDescent="0.25">
      <c r="A509" s="45"/>
      <c r="B509" s="47"/>
      <c r="C509" s="49"/>
      <c r="D509" s="51"/>
      <c r="E509" s="13" t="s">
        <v>3</v>
      </c>
      <c r="F509" s="13" t="s">
        <v>4</v>
      </c>
      <c r="G509" s="13" t="s">
        <v>5</v>
      </c>
      <c r="H509" s="13" t="s">
        <v>3</v>
      </c>
      <c r="I509" s="13" t="s">
        <v>4</v>
      </c>
      <c r="J509" s="13" t="s">
        <v>5</v>
      </c>
      <c r="K509" s="13" t="s">
        <v>6</v>
      </c>
      <c r="L509" s="13" t="s">
        <v>7</v>
      </c>
      <c r="M509" s="13" t="s">
        <v>8</v>
      </c>
      <c r="N509" s="54" t="s">
        <v>130</v>
      </c>
    </row>
    <row r="510" spans="1:14" ht="18" x14ac:dyDescent="0.25">
      <c r="A510" s="57" t="s">
        <v>92</v>
      </c>
      <c r="B510" s="59">
        <v>250</v>
      </c>
      <c r="C510" s="62">
        <v>361</v>
      </c>
      <c r="D510" s="13" t="s">
        <v>9</v>
      </c>
      <c r="E510" s="10">
        <v>16</v>
      </c>
      <c r="F510" s="10">
        <v>5</v>
      </c>
      <c r="G510" s="10">
        <v>25</v>
      </c>
      <c r="H510" s="51">
        <v>232</v>
      </c>
      <c r="I510" s="51">
        <v>233</v>
      </c>
      <c r="J510" s="51">
        <v>230</v>
      </c>
      <c r="K510" s="51">
        <v>403</v>
      </c>
      <c r="L510" s="51">
        <v>400</v>
      </c>
      <c r="M510" s="51">
        <v>399</v>
      </c>
      <c r="N510" s="55"/>
    </row>
    <row r="511" spans="1:14" ht="18" x14ac:dyDescent="0.25">
      <c r="A511" s="45"/>
      <c r="B511" s="60"/>
      <c r="C511" s="63"/>
      <c r="D511" s="13" t="s">
        <v>10</v>
      </c>
      <c r="E511" s="10">
        <v>13</v>
      </c>
      <c r="F511" s="10">
        <v>21</v>
      </c>
      <c r="G511" s="10">
        <v>10</v>
      </c>
      <c r="H511" s="51"/>
      <c r="I511" s="51"/>
      <c r="J511" s="51"/>
      <c r="K511" s="51"/>
      <c r="L511" s="51"/>
      <c r="M511" s="51"/>
      <c r="N511" s="55"/>
    </row>
    <row r="512" spans="1:14" ht="18" thickBot="1" x14ac:dyDescent="0.3">
      <c r="A512" s="45"/>
      <c r="B512" s="60"/>
      <c r="C512" s="63"/>
      <c r="D512" s="13"/>
      <c r="E512" s="10"/>
      <c r="F512" s="10"/>
      <c r="G512" s="10"/>
      <c r="H512" s="51"/>
      <c r="I512" s="51"/>
      <c r="J512" s="51"/>
      <c r="K512" s="51"/>
      <c r="L512" s="51"/>
      <c r="M512" s="51"/>
      <c r="N512" s="55"/>
    </row>
    <row r="513" spans="1:14" ht="18.600000000000001" thickBot="1" x14ac:dyDescent="0.3">
      <c r="A513" s="58"/>
      <c r="B513" s="61"/>
      <c r="C513" s="64"/>
      <c r="D513" s="15" t="s">
        <v>17</v>
      </c>
      <c r="E513" s="12">
        <f>SUM(E510:E512)</f>
        <v>29</v>
      </c>
      <c r="F513" s="12">
        <f>SUM(F510:F512)</f>
        <v>26</v>
      </c>
      <c r="G513" s="16">
        <f>SUM(G510:G512)</f>
        <v>35</v>
      </c>
      <c r="H513" s="65"/>
      <c r="I513" s="66"/>
      <c r="J513" s="66"/>
      <c r="K513" s="66"/>
      <c r="L513" s="66"/>
      <c r="M513" s="66"/>
      <c r="N513" s="56"/>
    </row>
  </sheetData>
  <mergeCells count="1083">
    <mergeCell ref="A500:A501"/>
    <mergeCell ref="B500:B501"/>
    <mergeCell ref="C500:C501"/>
    <mergeCell ref="D500:D501"/>
    <mergeCell ref="E500:G500"/>
    <mergeCell ref="H500:J500"/>
    <mergeCell ref="K500:M500"/>
    <mergeCell ref="N501:N505"/>
    <mergeCell ref="A502:A505"/>
    <mergeCell ref="B502:B505"/>
    <mergeCell ref="C502:C505"/>
    <mergeCell ref="H502:H505"/>
    <mergeCell ref="I502:I505"/>
    <mergeCell ref="J502:J505"/>
    <mergeCell ref="K502:K505"/>
    <mergeCell ref="L502:L505"/>
    <mergeCell ref="M502:M505"/>
    <mergeCell ref="A459:A460"/>
    <mergeCell ref="B459:B460"/>
    <mergeCell ref="C459:C460"/>
    <mergeCell ref="D459:D460"/>
    <mergeCell ref="E459:G459"/>
    <mergeCell ref="H459:J459"/>
    <mergeCell ref="K459:M459"/>
    <mergeCell ref="N460:N463"/>
    <mergeCell ref="A461:A463"/>
    <mergeCell ref="B461:B463"/>
    <mergeCell ref="C461:C463"/>
    <mergeCell ref="A493:A494"/>
    <mergeCell ref="B493:B494"/>
    <mergeCell ref="C493:C494"/>
    <mergeCell ref="D493:D494"/>
    <mergeCell ref="E493:G493"/>
    <mergeCell ref="H493:J493"/>
    <mergeCell ref="K493:M493"/>
    <mergeCell ref="N494:N498"/>
    <mergeCell ref="A495:A498"/>
    <mergeCell ref="B495:B498"/>
    <mergeCell ref="C495:C498"/>
    <mergeCell ref="H495:H498"/>
    <mergeCell ref="I495:I498"/>
    <mergeCell ref="J495:J498"/>
    <mergeCell ref="K495:K498"/>
    <mergeCell ref="L495:L498"/>
    <mergeCell ref="M495:M498"/>
    <mergeCell ref="A465:A466"/>
    <mergeCell ref="B465:B466"/>
    <mergeCell ref="C465:C466"/>
    <mergeCell ref="D465:D466"/>
    <mergeCell ref="A451:A452"/>
    <mergeCell ref="B451:B452"/>
    <mergeCell ref="C451:C452"/>
    <mergeCell ref="D451:D452"/>
    <mergeCell ref="E451:G451"/>
    <mergeCell ref="H451:J451"/>
    <mergeCell ref="K451:M451"/>
    <mergeCell ref="N452:N457"/>
    <mergeCell ref="A453:A457"/>
    <mergeCell ref="B453:B457"/>
    <mergeCell ref="C453:C457"/>
    <mergeCell ref="H453:H457"/>
    <mergeCell ref="I453:I457"/>
    <mergeCell ref="J453:J457"/>
    <mergeCell ref="K453:K457"/>
    <mergeCell ref="L453:L457"/>
    <mergeCell ref="M453:M457"/>
    <mergeCell ref="A442:A443"/>
    <mergeCell ref="B442:B443"/>
    <mergeCell ref="C442:C443"/>
    <mergeCell ref="D442:D443"/>
    <mergeCell ref="E442:G442"/>
    <mergeCell ref="H442:J442"/>
    <mergeCell ref="K442:M442"/>
    <mergeCell ref="N443:N449"/>
    <mergeCell ref="A444:A449"/>
    <mergeCell ref="B444:B449"/>
    <mergeCell ref="C444:C449"/>
    <mergeCell ref="H444:H449"/>
    <mergeCell ref="I444:I449"/>
    <mergeCell ref="J444:J449"/>
    <mergeCell ref="K444:K449"/>
    <mergeCell ref="L444:L449"/>
    <mergeCell ref="M444:M449"/>
    <mergeCell ref="A434:A435"/>
    <mergeCell ref="B434:B435"/>
    <mergeCell ref="C434:C435"/>
    <mergeCell ref="D434:D435"/>
    <mergeCell ref="E434:G434"/>
    <mergeCell ref="H434:J434"/>
    <mergeCell ref="K434:M434"/>
    <mergeCell ref="N435:N440"/>
    <mergeCell ref="A436:A440"/>
    <mergeCell ref="B436:B440"/>
    <mergeCell ref="C436:C440"/>
    <mergeCell ref="H436:H440"/>
    <mergeCell ref="I436:I440"/>
    <mergeCell ref="J436:J440"/>
    <mergeCell ref="K436:K440"/>
    <mergeCell ref="L436:L440"/>
    <mergeCell ref="M436:M440"/>
    <mergeCell ref="A426:A427"/>
    <mergeCell ref="B426:B427"/>
    <mergeCell ref="C426:C427"/>
    <mergeCell ref="D426:D427"/>
    <mergeCell ref="E426:G426"/>
    <mergeCell ref="H426:J426"/>
    <mergeCell ref="K426:M426"/>
    <mergeCell ref="N427:N430"/>
    <mergeCell ref="A428:A430"/>
    <mergeCell ref="B428:B430"/>
    <mergeCell ref="C428:C430"/>
    <mergeCell ref="H428:H430"/>
    <mergeCell ref="I428:I430"/>
    <mergeCell ref="J428:J430"/>
    <mergeCell ref="K428:K430"/>
    <mergeCell ref="L428:L430"/>
    <mergeCell ref="M428:M430"/>
    <mergeCell ref="A420:A421"/>
    <mergeCell ref="B420:B421"/>
    <mergeCell ref="C420:C421"/>
    <mergeCell ref="D420:D421"/>
    <mergeCell ref="E420:G420"/>
    <mergeCell ref="H420:J420"/>
    <mergeCell ref="K420:M420"/>
    <mergeCell ref="N421:N424"/>
    <mergeCell ref="A422:A424"/>
    <mergeCell ref="B422:B424"/>
    <mergeCell ref="C422:C424"/>
    <mergeCell ref="H422:H424"/>
    <mergeCell ref="I422:I424"/>
    <mergeCell ref="J422:J424"/>
    <mergeCell ref="K422:K424"/>
    <mergeCell ref="L422:L424"/>
    <mergeCell ref="M422:M424"/>
    <mergeCell ref="A414:A415"/>
    <mergeCell ref="B414:B415"/>
    <mergeCell ref="C414:C415"/>
    <mergeCell ref="D414:D415"/>
    <mergeCell ref="E414:G414"/>
    <mergeCell ref="H414:J414"/>
    <mergeCell ref="K414:M414"/>
    <mergeCell ref="N415:N418"/>
    <mergeCell ref="A416:A418"/>
    <mergeCell ref="B416:B418"/>
    <mergeCell ref="C416:C418"/>
    <mergeCell ref="H416:H418"/>
    <mergeCell ref="I416:I418"/>
    <mergeCell ref="J416:J418"/>
    <mergeCell ref="K416:K418"/>
    <mergeCell ref="L416:L418"/>
    <mergeCell ref="M416:M418"/>
    <mergeCell ref="A408:A409"/>
    <mergeCell ref="B408:B409"/>
    <mergeCell ref="C408:C409"/>
    <mergeCell ref="D408:D409"/>
    <mergeCell ref="E408:G408"/>
    <mergeCell ref="H408:J408"/>
    <mergeCell ref="K408:M408"/>
    <mergeCell ref="N409:N412"/>
    <mergeCell ref="A410:A412"/>
    <mergeCell ref="B410:B412"/>
    <mergeCell ref="C410:C412"/>
    <mergeCell ref="H410:H412"/>
    <mergeCell ref="I410:I412"/>
    <mergeCell ref="J410:J412"/>
    <mergeCell ref="K410:K412"/>
    <mergeCell ref="L410:L412"/>
    <mergeCell ref="M410:M412"/>
    <mergeCell ref="A402:A403"/>
    <mergeCell ref="B402:B403"/>
    <mergeCell ref="C402:C403"/>
    <mergeCell ref="D402:D403"/>
    <mergeCell ref="E402:G402"/>
    <mergeCell ref="H402:J402"/>
    <mergeCell ref="K402:M402"/>
    <mergeCell ref="N403:N406"/>
    <mergeCell ref="A404:A406"/>
    <mergeCell ref="B404:B406"/>
    <mergeCell ref="C404:C406"/>
    <mergeCell ref="H404:H406"/>
    <mergeCell ref="I404:I406"/>
    <mergeCell ref="J404:J406"/>
    <mergeCell ref="K404:K406"/>
    <mergeCell ref="L404:L406"/>
    <mergeCell ref="M404:M406"/>
    <mergeCell ref="K394:M394"/>
    <mergeCell ref="N395:N397"/>
    <mergeCell ref="A396:A397"/>
    <mergeCell ref="B396:B397"/>
    <mergeCell ref="C396:C397"/>
    <mergeCell ref="H396:H397"/>
    <mergeCell ref="I396:I397"/>
    <mergeCell ref="J396:J397"/>
    <mergeCell ref="K396:K397"/>
    <mergeCell ref="L396:L397"/>
    <mergeCell ref="M396:M397"/>
    <mergeCell ref="A394:A395"/>
    <mergeCell ref="B394:B395"/>
    <mergeCell ref="C394:C395"/>
    <mergeCell ref="D394:D395"/>
    <mergeCell ref="E394:G394"/>
    <mergeCell ref="H394:J394"/>
    <mergeCell ref="A385:A386"/>
    <mergeCell ref="B385:B386"/>
    <mergeCell ref="C385:C386"/>
    <mergeCell ref="D385:D386"/>
    <mergeCell ref="E385:G385"/>
    <mergeCell ref="H385:J385"/>
    <mergeCell ref="K385:M385"/>
    <mergeCell ref="N386:N392"/>
    <mergeCell ref="A387:A392"/>
    <mergeCell ref="B387:B392"/>
    <mergeCell ref="C387:C392"/>
    <mergeCell ref="H387:H392"/>
    <mergeCell ref="I387:I392"/>
    <mergeCell ref="J387:J392"/>
    <mergeCell ref="K387:K392"/>
    <mergeCell ref="L387:L392"/>
    <mergeCell ref="M387:M392"/>
    <mergeCell ref="A377:A378"/>
    <mergeCell ref="B377:B378"/>
    <mergeCell ref="C377:C378"/>
    <mergeCell ref="D377:D378"/>
    <mergeCell ref="E377:G377"/>
    <mergeCell ref="H377:J377"/>
    <mergeCell ref="K377:M377"/>
    <mergeCell ref="N378:N383"/>
    <mergeCell ref="A379:A383"/>
    <mergeCell ref="B379:B383"/>
    <mergeCell ref="C379:C383"/>
    <mergeCell ref="H379:H383"/>
    <mergeCell ref="I379:I383"/>
    <mergeCell ref="J379:J383"/>
    <mergeCell ref="K379:K383"/>
    <mergeCell ref="L379:L383"/>
    <mergeCell ref="M379:M383"/>
    <mergeCell ref="A371:A372"/>
    <mergeCell ref="B371:B372"/>
    <mergeCell ref="C371:C372"/>
    <mergeCell ref="D371:D372"/>
    <mergeCell ref="E371:G371"/>
    <mergeCell ref="H371:J371"/>
    <mergeCell ref="K371:M371"/>
    <mergeCell ref="N372:N375"/>
    <mergeCell ref="A373:A375"/>
    <mergeCell ref="B373:B375"/>
    <mergeCell ref="C373:C375"/>
    <mergeCell ref="H373:H375"/>
    <mergeCell ref="I373:I375"/>
    <mergeCell ref="J373:J375"/>
    <mergeCell ref="K373:K375"/>
    <mergeCell ref="L373:L375"/>
    <mergeCell ref="M373:M375"/>
    <mergeCell ref="A362:A363"/>
    <mergeCell ref="B362:B363"/>
    <mergeCell ref="C362:C363"/>
    <mergeCell ref="D362:D363"/>
    <mergeCell ref="E362:G362"/>
    <mergeCell ref="H362:J362"/>
    <mergeCell ref="K362:M362"/>
    <mergeCell ref="N363:N369"/>
    <mergeCell ref="A364:A369"/>
    <mergeCell ref="B364:B369"/>
    <mergeCell ref="C364:C369"/>
    <mergeCell ref="H364:H369"/>
    <mergeCell ref="I364:I369"/>
    <mergeCell ref="J364:J369"/>
    <mergeCell ref="K364:K369"/>
    <mergeCell ref="L364:L369"/>
    <mergeCell ref="M364:M369"/>
    <mergeCell ref="B351:B353"/>
    <mergeCell ref="C351:C353"/>
    <mergeCell ref="H351:H353"/>
    <mergeCell ref="I351:I353"/>
    <mergeCell ref="J351:J353"/>
    <mergeCell ref="K351:K353"/>
    <mergeCell ref="L351:L353"/>
    <mergeCell ref="M351:M353"/>
    <mergeCell ref="A355:A356"/>
    <mergeCell ref="B355:B356"/>
    <mergeCell ref="C355:C356"/>
    <mergeCell ref="D355:D356"/>
    <mergeCell ref="E355:G355"/>
    <mergeCell ref="H355:J355"/>
    <mergeCell ref="K355:M355"/>
    <mergeCell ref="N356:N360"/>
    <mergeCell ref="A357:A360"/>
    <mergeCell ref="B357:B360"/>
    <mergeCell ref="C357:C360"/>
    <mergeCell ref="H357:H360"/>
    <mergeCell ref="I357:I360"/>
    <mergeCell ref="J357:J360"/>
    <mergeCell ref="K357:K360"/>
    <mergeCell ref="L357:L360"/>
    <mergeCell ref="M357:M360"/>
    <mergeCell ref="A312:A313"/>
    <mergeCell ref="B312:B313"/>
    <mergeCell ref="C312:C313"/>
    <mergeCell ref="D312:D313"/>
    <mergeCell ref="E312:G312"/>
    <mergeCell ref="H312:J312"/>
    <mergeCell ref="K312:M312"/>
    <mergeCell ref="N313:N327"/>
    <mergeCell ref="A314:A327"/>
    <mergeCell ref="B314:B327"/>
    <mergeCell ref="C314:C327"/>
    <mergeCell ref="H314:H327"/>
    <mergeCell ref="I314:I327"/>
    <mergeCell ref="J314:J327"/>
    <mergeCell ref="K314:K327"/>
    <mergeCell ref="L314:L327"/>
    <mergeCell ref="M314:M327"/>
    <mergeCell ref="A297:A298"/>
    <mergeCell ref="B297:B298"/>
    <mergeCell ref="C297:C298"/>
    <mergeCell ref="D297:D298"/>
    <mergeCell ref="E297:G297"/>
    <mergeCell ref="H297:J297"/>
    <mergeCell ref="K297:M297"/>
    <mergeCell ref="N298:N303"/>
    <mergeCell ref="A299:A303"/>
    <mergeCell ref="B299:B303"/>
    <mergeCell ref="C299:C303"/>
    <mergeCell ref="H299:H303"/>
    <mergeCell ref="I299:I303"/>
    <mergeCell ref="J299:J303"/>
    <mergeCell ref="K299:K303"/>
    <mergeCell ref="L299:L303"/>
    <mergeCell ref="M299:M303"/>
    <mergeCell ref="A286:A287"/>
    <mergeCell ref="B286:B287"/>
    <mergeCell ref="C286:C287"/>
    <mergeCell ref="D286:D287"/>
    <mergeCell ref="E286:G286"/>
    <mergeCell ref="H286:J286"/>
    <mergeCell ref="K286:M286"/>
    <mergeCell ref="N287:N295"/>
    <mergeCell ref="A288:A295"/>
    <mergeCell ref="B288:B295"/>
    <mergeCell ref="C288:C295"/>
    <mergeCell ref="H288:H295"/>
    <mergeCell ref="I288:I295"/>
    <mergeCell ref="J288:J295"/>
    <mergeCell ref="K288:K295"/>
    <mergeCell ref="L288:L295"/>
    <mergeCell ref="M288:M295"/>
    <mergeCell ref="A279:A280"/>
    <mergeCell ref="B279:B280"/>
    <mergeCell ref="C279:C280"/>
    <mergeCell ref="D279:D280"/>
    <mergeCell ref="E279:G279"/>
    <mergeCell ref="H279:J279"/>
    <mergeCell ref="K279:M279"/>
    <mergeCell ref="N280:N284"/>
    <mergeCell ref="A281:A284"/>
    <mergeCell ref="B281:B284"/>
    <mergeCell ref="C281:C284"/>
    <mergeCell ref="H281:H284"/>
    <mergeCell ref="I281:I284"/>
    <mergeCell ref="J281:J284"/>
    <mergeCell ref="K281:K284"/>
    <mergeCell ref="L281:L284"/>
    <mergeCell ref="M281:M284"/>
    <mergeCell ref="A269:A270"/>
    <mergeCell ref="B269:B270"/>
    <mergeCell ref="C269:C270"/>
    <mergeCell ref="D269:D270"/>
    <mergeCell ref="E269:G269"/>
    <mergeCell ref="H269:J269"/>
    <mergeCell ref="K269:M269"/>
    <mergeCell ref="N270:N275"/>
    <mergeCell ref="A271:A275"/>
    <mergeCell ref="B271:B275"/>
    <mergeCell ref="C271:C275"/>
    <mergeCell ref="H271:H275"/>
    <mergeCell ref="I271:I275"/>
    <mergeCell ref="J271:J275"/>
    <mergeCell ref="K271:K275"/>
    <mergeCell ref="L271:L275"/>
    <mergeCell ref="M271:M275"/>
    <mergeCell ref="A262:A263"/>
    <mergeCell ref="B262:B263"/>
    <mergeCell ref="C262:C263"/>
    <mergeCell ref="D262:D263"/>
    <mergeCell ref="E262:G262"/>
    <mergeCell ref="H262:J262"/>
    <mergeCell ref="K262:M262"/>
    <mergeCell ref="N263:N267"/>
    <mergeCell ref="A264:A267"/>
    <mergeCell ref="B264:B267"/>
    <mergeCell ref="C264:C267"/>
    <mergeCell ref="H264:H267"/>
    <mergeCell ref="I264:I267"/>
    <mergeCell ref="J264:J267"/>
    <mergeCell ref="K264:K267"/>
    <mergeCell ref="L264:L267"/>
    <mergeCell ref="M264:M267"/>
    <mergeCell ref="A252:A253"/>
    <mergeCell ref="B252:B253"/>
    <mergeCell ref="C252:C253"/>
    <mergeCell ref="D252:D253"/>
    <mergeCell ref="E252:G252"/>
    <mergeCell ref="H252:J252"/>
    <mergeCell ref="K252:M252"/>
    <mergeCell ref="N253:N260"/>
    <mergeCell ref="A254:A260"/>
    <mergeCell ref="B254:B260"/>
    <mergeCell ref="C254:C260"/>
    <mergeCell ref="H254:H260"/>
    <mergeCell ref="I254:I260"/>
    <mergeCell ref="J254:J260"/>
    <mergeCell ref="K254:K260"/>
    <mergeCell ref="L254:L260"/>
    <mergeCell ref="M254:M260"/>
    <mergeCell ref="A246:A247"/>
    <mergeCell ref="B246:B247"/>
    <mergeCell ref="C246:C247"/>
    <mergeCell ref="D246:D247"/>
    <mergeCell ref="E246:G246"/>
    <mergeCell ref="H246:J246"/>
    <mergeCell ref="K246:M246"/>
    <mergeCell ref="N247:N250"/>
    <mergeCell ref="A248:A250"/>
    <mergeCell ref="B248:B250"/>
    <mergeCell ref="C248:C250"/>
    <mergeCell ref="H248:H250"/>
    <mergeCell ref="I248:I250"/>
    <mergeCell ref="J248:J250"/>
    <mergeCell ref="K248:K250"/>
    <mergeCell ref="L248:L250"/>
    <mergeCell ref="M248:M250"/>
    <mergeCell ref="A236:A237"/>
    <mergeCell ref="B236:B237"/>
    <mergeCell ref="C236:C237"/>
    <mergeCell ref="D236:D237"/>
    <mergeCell ref="E236:G236"/>
    <mergeCell ref="H236:J236"/>
    <mergeCell ref="K236:M236"/>
    <mergeCell ref="N237:N244"/>
    <mergeCell ref="A238:A244"/>
    <mergeCell ref="B238:B244"/>
    <mergeCell ref="C238:C244"/>
    <mergeCell ref="N21:N27"/>
    <mergeCell ref="A22:A27"/>
    <mergeCell ref="B22:B27"/>
    <mergeCell ref="C22:C27"/>
    <mergeCell ref="H22:H27"/>
    <mergeCell ref="I22:I27"/>
    <mergeCell ref="J22:J27"/>
    <mergeCell ref="K22:K27"/>
    <mergeCell ref="L22:L27"/>
    <mergeCell ref="M22:M27"/>
    <mergeCell ref="A20:A21"/>
    <mergeCell ref="B20:B21"/>
    <mergeCell ref="C20:C21"/>
    <mergeCell ref="D20:D21"/>
    <mergeCell ref="H44:J44"/>
    <mergeCell ref="K44:M44"/>
    <mergeCell ref="N45:N49"/>
    <mergeCell ref="A46:A49"/>
    <mergeCell ref="B46:B49"/>
    <mergeCell ref="C46:C49"/>
    <mergeCell ref="H46:H49"/>
    <mergeCell ref="I46:I49"/>
    <mergeCell ref="J46:J49"/>
    <mergeCell ref="K46:K49"/>
    <mergeCell ref="L46:L49"/>
    <mergeCell ref="M46:M49"/>
    <mergeCell ref="A44:A45"/>
    <mergeCell ref="B44:B45"/>
    <mergeCell ref="C44:C45"/>
    <mergeCell ref="D44:D45"/>
    <mergeCell ref="E44:G44"/>
    <mergeCell ref="E29:G29"/>
    <mergeCell ref="A1:N1"/>
    <mergeCell ref="A3:A4"/>
    <mergeCell ref="B3:B4"/>
    <mergeCell ref="C3:C4"/>
    <mergeCell ref="D3:D4"/>
    <mergeCell ref="E3:G3"/>
    <mergeCell ref="H3:J3"/>
    <mergeCell ref="K3:M3"/>
    <mergeCell ref="N4:N10"/>
    <mergeCell ref="B5:B10"/>
    <mergeCell ref="C5:C10"/>
    <mergeCell ref="H5:H10"/>
    <mergeCell ref="I5:I10"/>
    <mergeCell ref="J5:J10"/>
    <mergeCell ref="A5:A10"/>
    <mergeCell ref="N13:N18"/>
    <mergeCell ref="J14:J18"/>
    <mergeCell ref="K14:K18"/>
    <mergeCell ref="L14:L18"/>
    <mergeCell ref="M14:M18"/>
    <mergeCell ref="H14:H18"/>
    <mergeCell ref="I14:I18"/>
    <mergeCell ref="H12:J12"/>
    <mergeCell ref="H29:J29"/>
    <mergeCell ref="K29:M29"/>
    <mergeCell ref="K12:M12"/>
    <mergeCell ref="L5:L10"/>
    <mergeCell ref="M5:M10"/>
    <mergeCell ref="K5:K10"/>
    <mergeCell ref="E12:G12"/>
    <mergeCell ref="E20:G20"/>
    <mergeCell ref="A29:A30"/>
    <mergeCell ref="B29:B30"/>
    <mergeCell ref="C29:C30"/>
    <mergeCell ref="D29:D30"/>
    <mergeCell ref="A14:A18"/>
    <mergeCell ref="B14:B18"/>
    <mergeCell ref="C14:C18"/>
    <mergeCell ref="A12:A13"/>
    <mergeCell ref="B12:B13"/>
    <mergeCell ref="C12:C13"/>
    <mergeCell ref="D12:D13"/>
    <mergeCell ref="H20:J20"/>
    <mergeCell ref="K20:M20"/>
    <mergeCell ref="N30:N34"/>
    <mergeCell ref="J31:J34"/>
    <mergeCell ref="K31:K34"/>
    <mergeCell ref="L31:L34"/>
    <mergeCell ref="M31:M34"/>
    <mergeCell ref="H36:J36"/>
    <mergeCell ref="K36:M36"/>
    <mergeCell ref="N37:N42"/>
    <mergeCell ref="A38:A42"/>
    <mergeCell ref="B38:B42"/>
    <mergeCell ref="C38:C42"/>
    <mergeCell ref="H38:H42"/>
    <mergeCell ref="I38:I42"/>
    <mergeCell ref="J38:J42"/>
    <mergeCell ref="K38:K42"/>
    <mergeCell ref="L38:L42"/>
    <mergeCell ref="M38:M42"/>
    <mergeCell ref="A36:A37"/>
    <mergeCell ref="B36:B37"/>
    <mergeCell ref="C36:C37"/>
    <mergeCell ref="D36:D37"/>
    <mergeCell ref="A31:A34"/>
    <mergeCell ref="B31:B34"/>
    <mergeCell ref="C31:C34"/>
    <mergeCell ref="H31:H34"/>
    <mergeCell ref="I31:I34"/>
    <mergeCell ref="E36:G36"/>
    <mergeCell ref="A51:A52"/>
    <mergeCell ref="B51:B52"/>
    <mergeCell ref="C51:C52"/>
    <mergeCell ref="D51:D52"/>
    <mergeCell ref="E51:G51"/>
    <mergeCell ref="H51:J51"/>
    <mergeCell ref="K51:M51"/>
    <mergeCell ref="N52:N56"/>
    <mergeCell ref="A53:A56"/>
    <mergeCell ref="B53:B56"/>
    <mergeCell ref="C53:C56"/>
    <mergeCell ref="H53:H56"/>
    <mergeCell ref="I53:I56"/>
    <mergeCell ref="J53:J56"/>
    <mergeCell ref="K53:K56"/>
    <mergeCell ref="L53:L56"/>
    <mergeCell ref="M53:M56"/>
    <mergeCell ref="A58:A59"/>
    <mergeCell ref="B58:B59"/>
    <mergeCell ref="C58:C59"/>
    <mergeCell ref="D58:D59"/>
    <mergeCell ref="E58:G58"/>
    <mergeCell ref="H58:J58"/>
    <mergeCell ref="K58:M58"/>
    <mergeCell ref="N59:N63"/>
    <mergeCell ref="A60:A63"/>
    <mergeCell ref="B60:B63"/>
    <mergeCell ref="C60:C63"/>
    <mergeCell ref="H60:H63"/>
    <mergeCell ref="I60:I63"/>
    <mergeCell ref="J60:J63"/>
    <mergeCell ref="K60:K63"/>
    <mergeCell ref="L60:L63"/>
    <mergeCell ref="M60:M63"/>
    <mergeCell ref="A65:A66"/>
    <mergeCell ref="B65:B66"/>
    <mergeCell ref="C65:C66"/>
    <mergeCell ref="D65:D66"/>
    <mergeCell ref="E65:G65"/>
    <mergeCell ref="H65:J65"/>
    <mergeCell ref="K65:M65"/>
    <mergeCell ref="N66:N71"/>
    <mergeCell ref="A67:A71"/>
    <mergeCell ref="B67:B71"/>
    <mergeCell ref="C67:C71"/>
    <mergeCell ref="H67:H71"/>
    <mergeCell ref="I67:I71"/>
    <mergeCell ref="J67:J71"/>
    <mergeCell ref="K67:K71"/>
    <mergeCell ref="L67:L71"/>
    <mergeCell ref="M67:M71"/>
    <mergeCell ref="A73:A74"/>
    <mergeCell ref="B73:B74"/>
    <mergeCell ref="C73:C74"/>
    <mergeCell ref="D73:D74"/>
    <mergeCell ref="E73:G73"/>
    <mergeCell ref="H73:J73"/>
    <mergeCell ref="K73:M73"/>
    <mergeCell ref="N74:N81"/>
    <mergeCell ref="A75:A81"/>
    <mergeCell ref="B75:B81"/>
    <mergeCell ref="C75:C81"/>
    <mergeCell ref="H75:H81"/>
    <mergeCell ref="I75:I81"/>
    <mergeCell ref="J75:J81"/>
    <mergeCell ref="K75:K81"/>
    <mergeCell ref="L75:L81"/>
    <mergeCell ref="M75:M81"/>
    <mergeCell ref="A90:A91"/>
    <mergeCell ref="B90:B91"/>
    <mergeCell ref="C90:C91"/>
    <mergeCell ref="D90:D91"/>
    <mergeCell ref="E90:G90"/>
    <mergeCell ref="H90:J90"/>
    <mergeCell ref="K90:M90"/>
    <mergeCell ref="N91:N97"/>
    <mergeCell ref="A92:A97"/>
    <mergeCell ref="B92:B97"/>
    <mergeCell ref="C92:C97"/>
    <mergeCell ref="H92:H97"/>
    <mergeCell ref="I92:I97"/>
    <mergeCell ref="J92:J97"/>
    <mergeCell ref="K92:K97"/>
    <mergeCell ref="L92:L97"/>
    <mergeCell ref="M92:M97"/>
    <mergeCell ref="A99:A100"/>
    <mergeCell ref="B99:B100"/>
    <mergeCell ref="C99:C100"/>
    <mergeCell ref="D99:D100"/>
    <mergeCell ref="E99:G99"/>
    <mergeCell ref="H99:J99"/>
    <mergeCell ref="K99:M99"/>
    <mergeCell ref="N100:N104"/>
    <mergeCell ref="A101:A104"/>
    <mergeCell ref="B101:B104"/>
    <mergeCell ref="C101:C104"/>
    <mergeCell ref="H101:H104"/>
    <mergeCell ref="I101:I104"/>
    <mergeCell ref="J101:J104"/>
    <mergeCell ref="K101:K104"/>
    <mergeCell ref="L101:L104"/>
    <mergeCell ref="M101:M104"/>
    <mergeCell ref="A106:A107"/>
    <mergeCell ref="B106:B107"/>
    <mergeCell ref="C106:C107"/>
    <mergeCell ref="D106:D107"/>
    <mergeCell ref="E106:G106"/>
    <mergeCell ref="H106:J106"/>
    <mergeCell ref="K106:M106"/>
    <mergeCell ref="N107:N110"/>
    <mergeCell ref="A108:A110"/>
    <mergeCell ref="B108:B110"/>
    <mergeCell ref="C108:C110"/>
    <mergeCell ref="H108:H110"/>
    <mergeCell ref="I108:I110"/>
    <mergeCell ref="J108:J110"/>
    <mergeCell ref="K108:K110"/>
    <mergeCell ref="L108:L110"/>
    <mergeCell ref="M108:M110"/>
    <mergeCell ref="A112:A113"/>
    <mergeCell ref="B112:B113"/>
    <mergeCell ref="C112:C113"/>
    <mergeCell ref="D112:D113"/>
    <mergeCell ref="E112:G112"/>
    <mergeCell ref="H112:J112"/>
    <mergeCell ref="K112:M112"/>
    <mergeCell ref="N113:N117"/>
    <mergeCell ref="A114:A117"/>
    <mergeCell ref="B114:B117"/>
    <mergeCell ref="C114:C117"/>
    <mergeCell ref="H114:H117"/>
    <mergeCell ref="I114:I117"/>
    <mergeCell ref="J114:J117"/>
    <mergeCell ref="K114:K117"/>
    <mergeCell ref="L114:L117"/>
    <mergeCell ref="M114:M117"/>
    <mergeCell ref="A121:A122"/>
    <mergeCell ref="B121:B122"/>
    <mergeCell ref="C121:C122"/>
    <mergeCell ref="D121:D122"/>
    <mergeCell ref="E121:G121"/>
    <mergeCell ref="H121:J121"/>
    <mergeCell ref="K121:M121"/>
    <mergeCell ref="N122:N125"/>
    <mergeCell ref="A123:A125"/>
    <mergeCell ref="B123:B125"/>
    <mergeCell ref="C123:C125"/>
    <mergeCell ref="H123:H125"/>
    <mergeCell ref="I123:I125"/>
    <mergeCell ref="J123:J125"/>
    <mergeCell ref="K123:K125"/>
    <mergeCell ref="L123:L125"/>
    <mergeCell ref="M123:M125"/>
    <mergeCell ref="A127:A128"/>
    <mergeCell ref="B127:B128"/>
    <mergeCell ref="C127:C128"/>
    <mergeCell ref="D127:D128"/>
    <mergeCell ref="E127:G127"/>
    <mergeCell ref="H127:J127"/>
    <mergeCell ref="K127:M127"/>
    <mergeCell ref="N128:N131"/>
    <mergeCell ref="A129:A131"/>
    <mergeCell ref="B129:B131"/>
    <mergeCell ref="C129:C131"/>
    <mergeCell ref="H129:H131"/>
    <mergeCell ref="I129:I131"/>
    <mergeCell ref="J129:J131"/>
    <mergeCell ref="K129:K131"/>
    <mergeCell ref="L129:L131"/>
    <mergeCell ref="M129:M131"/>
    <mergeCell ref="A133:A134"/>
    <mergeCell ref="B133:B134"/>
    <mergeCell ref="C133:C134"/>
    <mergeCell ref="D133:D134"/>
    <mergeCell ref="E133:G133"/>
    <mergeCell ref="H133:J133"/>
    <mergeCell ref="K133:M133"/>
    <mergeCell ref="N134:N137"/>
    <mergeCell ref="A135:A137"/>
    <mergeCell ref="B135:B137"/>
    <mergeCell ref="C135:C137"/>
    <mergeCell ref="H135:H137"/>
    <mergeCell ref="I135:I137"/>
    <mergeCell ref="J135:J137"/>
    <mergeCell ref="K135:K137"/>
    <mergeCell ref="L135:L137"/>
    <mergeCell ref="M135:M137"/>
    <mergeCell ref="A139:A140"/>
    <mergeCell ref="B139:B140"/>
    <mergeCell ref="C139:C140"/>
    <mergeCell ref="D139:D140"/>
    <mergeCell ref="E139:G139"/>
    <mergeCell ref="H139:J139"/>
    <mergeCell ref="K139:M139"/>
    <mergeCell ref="N140:N144"/>
    <mergeCell ref="A141:A144"/>
    <mergeCell ref="B141:B144"/>
    <mergeCell ref="C141:C144"/>
    <mergeCell ref="H141:H144"/>
    <mergeCell ref="I141:I144"/>
    <mergeCell ref="J141:J144"/>
    <mergeCell ref="K141:K144"/>
    <mergeCell ref="L141:L144"/>
    <mergeCell ref="M141:M144"/>
    <mergeCell ref="A150:A151"/>
    <mergeCell ref="B150:B151"/>
    <mergeCell ref="C150:C151"/>
    <mergeCell ref="D150:D151"/>
    <mergeCell ref="E150:G150"/>
    <mergeCell ref="H150:J150"/>
    <mergeCell ref="K150:M150"/>
    <mergeCell ref="N151:N155"/>
    <mergeCell ref="A152:A155"/>
    <mergeCell ref="B152:B155"/>
    <mergeCell ref="C152:C155"/>
    <mergeCell ref="H152:H155"/>
    <mergeCell ref="I152:I155"/>
    <mergeCell ref="J152:J155"/>
    <mergeCell ref="K152:K155"/>
    <mergeCell ref="L152:L155"/>
    <mergeCell ref="M152:M155"/>
    <mergeCell ref="A157:A158"/>
    <mergeCell ref="B157:B158"/>
    <mergeCell ref="C157:C158"/>
    <mergeCell ref="D157:D158"/>
    <mergeCell ref="E157:G157"/>
    <mergeCell ref="H157:J157"/>
    <mergeCell ref="K157:M157"/>
    <mergeCell ref="N158:N163"/>
    <mergeCell ref="A159:A163"/>
    <mergeCell ref="B159:B163"/>
    <mergeCell ref="C159:C163"/>
    <mergeCell ref="H159:H163"/>
    <mergeCell ref="I159:I163"/>
    <mergeCell ref="J159:J163"/>
    <mergeCell ref="K159:K163"/>
    <mergeCell ref="L159:L163"/>
    <mergeCell ref="M159:M163"/>
    <mergeCell ref="A165:A166"/>
    <mergeCell ref="B165:B166"/>
    <mergeCell ref="C165:C166"/>
    <mergeCell ref="D165:D166"/>
    <mergeCell ref="E165:G165"/>
    <mergeCell ref="H165:J165"/>
    <mergeCell ref="K165:M165"/>
    <mergeCell ref="N166:N171"/>
    <mergeCell ref="A167:A171"/>
    <mergeCell ref="B167:B171"/>
    <mergeCell ref="C167:C171"/>
    <mergeCell ref="H167:H171"/>
    <mergeCell ref="I167:I171"/>
    <mergeCell ref="J167:J171"/>
    <mergeCell ref="K167:K171"/>
    <mergeCell ref="L167:L171"/>
    <mergeCell ref="M167:M171"/>
    <mergeCell ref="A173:A174"/>
    <mergeCell ref="B173:B174"/>
    <mergeCell ref="C173:C174"/>
    <mergeCell ref="D173:D174"/>
    <mergeCell ref="E173:G173"/>
    <mergeCell ref="H173:J173"/>
    <mergeCell ref="K173:M173"/>
    <mergeCell ref="N174:N179"/>
    <mergeCell ref="A175:A179"/>
    <mergeCell ref="B175:B179"/>
    <mergeCell ref="C175:C179"/>
    <mergeCell ref="H175:H179"/>
    <mergeCell ref="I175:I179"/>
    <mergeCell ref="J175:J179"/>
    <mergeCell ref="K175:K179"/>
    <mergeCell ref="L175:L179"/>
    <mergeCell ref="M175:M179"/>
    <mergeCell ref="A183:A184"/>
    <mergeCell ref="B183:B184"/>
    <mergeCell ref="C183:C184"/>
    <mergeCell ref="D183:D184"/>
    <mergeCell ref="E183:G183"/>
    <mergeCell ref="H183:J183"/>
    <mergeCell ref="K183:M183"/>
    <mergeCell ref="N184:N188"/>
    <mergeCell ref="A185:A188"/>
    <mergeCell ref="B185:B188"/>
    <mergeCell ref="C185:C188"/>
    <mergeCell ref="H185:H188"/>
    <mergeCell ref="I185:I188"/>
    <mergeCell ref="J185:J188"/>
    <mergeCell ref="K185:K188"/>
    <mergeCell ref="L185:L188"/>
    <mergeCell ref="M185:M188"/>
    <mergeCell ref="A190:A191"/>
    <mergeCell ref="B190:B191"/>
    <mergeCell ref="C190:C191"/>
    <mergeCell ref="D190:D191"/>
    <mergeCell ref="E190:G190"/>
    <mergeCell ref="H190:J190"/>
    <mergeCell ref="K190:M190"/>
    <mergeCell ref="N191:N193"/>
    <mergeCell ref="A192:A193"/>
    <mergeCell ref="B192:B193"/>
    <mergeCell ref="C192:C193"/>
    <mergeCell ref="H192:H193"/>
    <mergeCell ref="I192:I193"/>
    <mergeCell ref="J192:J193"/>
    <mergeCell ref="K192:K193"/>
    <mergeCell ref="L192:L193"/>
    <mergeCell ref="M192:M193"/>
    <mergeCell ref="A195:A196"/>
    <mergeCell ref="B195:B196"/>
    <mergeCell ref="C195:C196"/>
    <mergeCell ref="D195:D196"/>
    <mergeCell ref="E195:G195"/>
    <mergeCell ref="H195:J195"/>
    <mergeCell ref="K195:M195"/>
    <mergeCell ref="N196:N201"/>
    <mergeCell ref="A197:A201"/>
    <mergeCell ref="B197:B201"/>
    <mergeCell ref="C197:C201"/>
    <mergeCell ref="H197:H201"/>
    <mergeCell ref="I197:I201"/>
    <mergeCell ref="J197:J201"/>
    <mergeCell ref="K197:K201"/>
    <mergeCell ref="L197:L201"/>
    <mergeCell ref="M197:M201"/>
    <mergeCell ref="A203:A204"/>
    <mergeCell ref="B203:B204"/>
    <mergeCell ref="C203:C204"/>
    <mergeCell ref="D203:D204"/>
    <mergeCell ref="E203:G203"/>
    <mergeCell ref="H203:J203"/>
    <mergeCell ref="K203:M203"/>
    <mergeCell ref="N204:N208"/>
    <mergeCell ref="A205:A208"/>
    <mergeCell ref="B205:B208"/>
    <mergeCell ref="C205:C208"/>
    <mergeCell ref="H205:H208"/>
    <mergeCell ref="I205:I208"/>
    <mergeCell ref="J205:J208"/>
    <mergeCell ref="K205:K208"/>
    <mergeCell ref="L205:L208"/>
    <mergeCell ref="M205:M208"/>
    <mergeCell ref="A214:A215"/>
    <mergeCell ref="B214:B215"/>
    <mergeCell ref="C214:C215"/>
    <mergeCell ref="D214:D215"/>
    <mergeCell ref="E214:G214"/>
    <mergeCell ref="H214:J214"/>
    <mergeCell ref="K214:M214"/>
    <mergeCell ref="N215:N220"/>
    <mergeCell ref="A216:A220"/>
    <mergeCell ref="B216:B220"/>
    <mergeCell ref="C216:C220"/>
    <mergeCell ref="H216:H220"/>
    <mergeCell ref="I216:I220"/>
    <mergeCell ref="J216:J220"/>
    <mergeCell ref="K216:K220"/>
    <mergeCell ref="L216:L220"/>
    <mergeCell ref="M216:M220"/>
    <mergeCell ref="A222:A223"/>
    <mergeCell ref="B222:B223"/>
    <mergeCell ref="C222:C223"/>
    <mergeCell ref="D222:D223"/>
    <mergeCell ref="E222:G222"/>
    <mergeCell ref="H222:J222"/>
    <mergeCell ref="K222:M222"/>
    <mergeCell ref="N223:N227"/>
    <mergeCell ref="A224:A227"/>
    <mergeCell ref="B224:B227"/>
    <mergeCell ref="C224:C227"/>
    <mergeCell ref="H224:H227"/>
    <mergeCell ref="I224:I227"/>
    <mergeCell ref="J224:J227"/>
    <mergeCell ref="K224:K227"/>
    <mergeCell ref="L224:L227"/>
    <mergeCell ref="M224:M227"/>
    <mergeCell ref="A229:A230"/>
    <mergeCell ref="B229:B230"/>
    <mergeCell ref="C229:C230"/>
    <mergeCell ref="D229:D230"/>
    <mergeCell ref="E229:G229"/>
    <mergeCell ref="H229:J229"/>
    <mergeCell ref="K229:M229"/>
    <mergeCell ref="N230:N234"/>
    <mergeCell ref="A231:A234"/>
    <mergeCell ref="B231:B234"/>
    <mergeCell ref="C231:C234"/>
    <mergeCell ref="H231:H234"/>
    <mergeCell ref="I231:I234"/>
    <mergeCell ref="J231:J234"/>
    <mergeCell ref="K231:K234"/>
    <mergeCell ref="L231:L234"/>
    <mergeCell ref="M231:M234"/>
    <mergeCell ref="A329:A330"/>
    <mergeCell ref="B329:B330"/>
    <mergeCell ref="C329:C330"/>
    <mergeCell ref="D329:D330"/>
    <mergeCell ref="E329:G329"/>
    <mergeCell ref="H329:J329"/>
    <mergeCell ref="K329:M329"/>
    <mergeCell ref="N330:N334"/>
    <mergeCell ref="A331:A334"/>
    <mergeCell ref="B331:B334"/>
    <mergeCell ref="C331:C334"/>
    <mergeCell ref="H331:H334"/>
    <mergeCell ref="I331:I334"/>
    <mergeCell ref="J331:J334"/>
    <mergeCell ref="K331:K334"/>
    <mergeCell ref="L331:L334"/>
    <mergeCell ref="M331:M334"/>
    <mergeCell ref="A336:A337"/>
    <mergeCell ref="B336:B337"/>
    <mergeCell ref="C336:C337"/>
    <mergeCell ref="D336:D337"/>
    <mergeCell ref="E336:G336"/>
    <mergeCell ref="H336:J336"/>
    <mergeCell ref="K336:M336"/>
    <mergeCell ref="N337:N341"/>
    <mergeCell ref="A338:A341"/>
    <mergeCell ref="B338:B341"/>
    <mergeCell ref="C338:C341"/>
    <mergeCell ref="H338:H341"/>
    <mergeCell ref="I338:I341"/>
    <mergeCell ref="J338:J341"/>
    <mergeCell ref="K338:K341"/>
    <mergeCell ref="L338:L341"/>
    <mergeCell ref="M338:M341"/>
    <mergeCell ref="H475:H479"/>
    <mergeCell ref="I475:I479"/>
    <mergeCell ref="J475:J479"/>
    <mergeCell ref="K475:K479"/>
    <mergeCell ref="L475:L479"/>
    <mergeCell ref="M475:M479"/>
    <mergeCell ref="A343:A344"/>
    <mergeCell ref="B343:B344"/>
    <mergeCell ref="C343:C344"/>
    <mergeCell ref="D343:D344"/>
    <mergeCell ref="E343:G343"/>
    <mergeCell ref="H343:J343"/>
    <mergeCell ref="K343:M343"/>
    <mergeCell ref="N344:N347"/>
    <mergeCell ref="A345:A347"/>
    <mergeCell ref="B345:B347"/>
    <mergeCell ref="C345:C347"/>
    <mergeCell ref="H345:H347"/>
    <mergeCell ref="I345:I347"/>
    <mergeCell ref="J345:J347"/>
    <mergeCell ref="K345:K347"/>
    <mergeCell ref="L345:L347"/>
    <mergeCell ref="M345:M347"/>
    <mergeCell ref="A349:A350"/>
    <mergeCell ref="B349:B350"/>
    <mergeCell ref="C349:C350"/>
    <mergeCell ref="D349:D350"/>
    <mergeCell ref="E349:G349"/>
    <mergeCell ref="H349:J349"/>
    <mergeCell ref="K349:M349"/>
    <mergeCell ref="N350:N353"/>
    <mergeCell ref="A351:A353"/>
    <mergeCell ref="B483:B484"/>
    <mergeCell ref="C483:C484"/>
    <mergeCell ref="H483:H484"/>
    <mergeCell ref="I483:I484"/>
    <mergeCell ref="J483:J484"/>
    <mergeCell ref="K483:K484"/>
    <mergeCell ref="L483:L484"/>
    <mergeCell ref="M483:M484"/>
    <mergeCell ref="E465:G465"/>
    <mergeCell ref="H465:J465"/>
    <mergeCell ref="K465:M465"/>
    <mergeCell ref="N466:N471"/>
    <mergeCell ref="A467:A471"/>
    <mergeCell ref="B467:B471"/>
    <mergeCell ref="C467:C471"/>
    <mergeCell ref="H467:H471"/>
    <mergeCell ref="I467:I471"/>
    <mergeCell ref="J467:J471"/>
    <mergeCell ref="K467:K471"/>
    <mergeCell ref="L467:L471"/>
    <mergeCell ref="M467:M471"/>
    <mergeCell ref="A473:A474"/>
    <mergeCell ref="B473:B474"/>
    <mergeCell ref="C473:C474"/>
    <mergeCell ref="D473:D474"/>
    <mergeCell ref="E473:G473"/>
    <mergeCell ref="H473:J473"/>
    <mergeCell ref="K473:M473"/>
    <mergeCell ref="N474:N479"/>
    <mergeCell ref="A475:A479"/>
    <mergeCell ref="B475:B479"/>
    <mergeCell ref="C475:C479"/>
    <mergeCell ref="J461:J463"/>
    <mergeCell ref="K461:K463"/>
    <mergeCell ref="I461:I463"/>
    <mergeCell ref="H461:H463"/>
    <mergeCell ref="L461:L463"/>
    <mergeCell ref="M461:M463"/>
    <mergeCell ref="A486:A487"/>
    <mergeCell ref="B486:B487"/>
    <mergeCell ref="C486:C487"/>
    <mergeCell ref="D486:D487"/>
    <mergeCell ref="E486:G486"/>
    <mergeCell ref="H486:J486"/>
    <mergeCell ref="K486:M486"/>
    <mergeCell ref="N487:N491"/>
    <mergeCell ref="A488:A491"/>
    <mergeCell ref="B488:B491"/>
    <mergeCell ref="C488:C491"/>
    <mergeCell ref="H488:H491"/>
    <mergeCell ref="I488:I491"/>
    <mergeCell ref="J488:J491"/>
    <mergeCell ref="K488:K491"/>
    <mergeCell ref="L488:L491"/>
    <mergeCell ref="M488:M491"/>
    <mergeCell ref="A481:A482"/>
    <mergeCell ref="B481:B482"/>
    <mergeCell ref="C481:C482"/>
    <mergeCell ref="D481:D482"/>
    <mergeCell ref="E481:G481"/>
    <mergeCell ref="H481:J481"/>
    <mergeCell ref="K481:M481"/>
    <mergeCell ref="N482:N484"/>
    <mergeCell ref="A483:A484"/>
    <mergeCell ref="A508:A509"/>
    <mergeCell ref="B508:B509"/>
    <mergeCell ref="C508:C509"/>
    <mergeCell ref="D508:D509"/>
    <mergeCell ref="E508:G508"/>
    <mergeCell ref="H508:J508"/>
    <mergeCell ref="K508:M508"/>
    <mergeCell ref="N509:N513"/>
    <mergeCell ref="A510:A513"/>
    <mergeCell ref="B510:B513"/>
    <mergeCell ref="C510:C513"/>
    <mergeCell ref="H510:H513"/>
    <mergeCell ref="I510:I513"/>
    <mergeCell ref="J510:J513"/>
    <mergeCell ref="K510:K513"/>
    <mergeCell ref="L510:L513"/>
    <mergeCell ref="M510:M51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с.К-МИЯКИ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Главный инженер</cp:lastModifiedBy>
  <cp:lastPrinted>2024-12-17T03:43:39Z</cp:lastPrinted>
  <dcterms:created xsi:type="dcterms:W3CDTF">2016-12-09T08:26:29Z</dcterms:created>
  <dcterms:modified xsi:type="dcterms:W3CDTF">2024-12-27T05:20:52Z</dcterms:modified>
</cp:coreProperties>
</file>